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0176" yWindow="-11196" windowWidth="17280" windowHeight="8832" tabRatio="888" activeTab="18"/>
  </bookViews>
  <sheets>
    <sheet name="RGD6" sheetId="36" r:id="rId1"/>
    <sheet name="RGD7" sheetId="5" r:id="rId2"/>
    <sheet name="RGD8" sheetId="6" r:id="rId3"/>
    <sheet name="RGD9" sheetId="24" r:id="rId4"/>
    <sheet name="NWM1" sheetId="7" r:id="rId5"/>
    <sheet name="NWM2" sheetId="8" r:id="rId6"/>
    <sheet name="NWM3" sheetId="9" r:id="rId7"/>
    <sheet name="NWM4" sheetId="10" r:id="rId8"/>
    <sheet name="NWM5" sheetId="21" r:id="rId9"/>
    <sheet name="COP1" sheetId="11" r:id="rId10"/>
    <sheet name="MPS1" sheetId="33" r:id="rId11"/>
    <sheet name="MPS2" sheetId="34" r:id="rId12"/>
    <sheet name="MPS3" sheetId="41" r:id="rId13"/>
    <sheet name="MPS4" sheetId="42" r:id="rId14"/>
    <sheet name="GAS" sheetId="43" r:id="rId15"/>
    <sheet name="PV1" sheetId="28" r:id="rId16"/>
    <sheet name="PV2" sheetId="29" r:id="rId17"/>
    <sheet name="PV3" sheetId="30" r:id="rId18"/>
    <sheet name="NUCLEAR" sheetId="38" r:id="rId19"/>
    <sheet name="Notes" sheetId="20" r:id="rId20"/>
  </sheets>
  <definedNames>
    <definedName name="_xlnm.Print_Area" localSheetId="9">'COP1'!$A$1:$R$43</definedName>
    <definedName name="_xlnm.Print_Area" localSheetId="19">Notes!$A$1:$L$48</definedName>
    <definedName name="_xlnm.Print_Area" localSheetId="18">NUCLEAR!$A$1:$Q$45</definedName>
    <definedName name="_xlnm.Print_Area" localSheetId="15">'PV1'!$A$1:$R$45</definedName>
    <definedName name="_xlnm.Print_Area" localSheetId="0">'RGD6'!$A$1:$R$45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38" l="1"/>
  <c r="K16" i="38"/>
  <c r="K17" i="38"/>
  <c r="K18" i="38"/>
  <c r="K19" i="38"/>
  <c r="K20" i="38"/>
  <c r="K21" i="38"/>
  <c r="K22" i="38"/>
  <c r="K23" i="38"/>
  <c r="K24" i="38"/>
  <c r="K25" i="38"/>
  <c r="K14" i="38"/>
  <c r="J15" i="38"/>
  <c r="J16" i="38"/>
  <c r="J17" i="38"/>
  <c r="J18" i="38"/>
  <c r="J19" i="38"/>
  <c r="J20" i="38"/>
  <c r="J21" i="38"/>
  <c r="J22" i="38"/>
  <c r="J23" i="38"/>
  <c r="J24" i="38"/>
  <c r="J25" i="38"/>
  <c r="J14" i="38"/>
  <c r="O15" i="38"/>
  <c r="P15" i="38" s="1"/>
  <c r="O16" i="38"/>
  <c r="P16" i="38" s="1"/>
  <c r="O17" i="38"/>
  <c r="P17" i="38" s="1"/>
  <c r="O18" i="38"/>
  <c r="P18" i="38" s="1"/>
  <c r="O19" i="38"/>
  <c r="P19" i="38" s="1"/>
  <c r="O14" i="38"/>
  <c r="P14" i="38" s="1"/>
  <c r="L15" i="38"/>
  <c r="L16" i="38"/>
  <c r="L17" i="38"/>
  <c r="L18" i="38"/>
  <c r="L19" i="38"/>
  <c r="L14" i="38"/>
  <c r="C16" i="34" l="1"/>
  <c r="C15" i="34"/>
  <c r="C14" i="34"/>
  <c r="C16" i="33"/>
  <c r="C15" i="33"/>
  <c r="C14" i="33"/>
  <c r="C16" i="7"/>
  <c r="C15" i="7"/>
  <c r="C14" i="7"/>
  <c r="C16" i="24"/>
  <c r="C15" i="24"/>
  <c r="C14" i="24"/>
  <c r="C16" i="6"/>
  <c r="C15" i="6"/>
  <c r="C14" i="6"/>
  <c r="C16" i="5"/>
  <c r="C15" i="5"/>
  <c r="C14" i="5"/>
  <c r="A6" i="20" l="1"/>
  <c r="A6" i="38"/>
  <c r="A6" i="30"/>
  <c r="A6" i="29"/>
  <c r="A6" i="28"/>
  <c r="A6" i="43"/>
  <c r="A6" i="42"/>
  <c r="A6" i="41"/>
  <c r="A6" i="34"/>
  <c r="A6" i="33"/>
  <c r="A6" i="11"/>
  <c r="A6" i="21"/>
  <c r="A6" i="10"/>
  <c r="A6" i="9"/>
  <c r="A6" i="8"/>
  <c r="A6" i="7"/>
  <c r="A6" i="24"/>
  <c r="A6" i="6"/>
  <c r="A6" i="5"/>
  <c r="C20" i="7" l="1"/>
  <c r="J15" i="43" l="1"/>
  <c r="J16" i="43"/>
  <c r="J17" i="43"/>
  <c r="J18" i="43"/>
  <c r="J19" i="43"/>
  <c r="J20" i="43"/>
  <c r="J21" i="43"/>
  <c r="J22" i="43"/>
  <c r="J23" i="43"/>
  <c r="J24" i="43"/>
  <c r="J25" i="43"/>
  <c r="J14" i="43"/>
  <c r="K15" i="43"/>
  <c r="K16" i="43"/>
  <c r="K17" i="43"/>
  <c r="K18" i="43"/>
  <c r="K19" i="43"/>
  <c r="K20" i="43"/>
  <c r="K21" i="43"/>
  <c r="K22" i="43"/>
  <c r="K23" i="43"/>
  <c r="K24" i="43"/>
  <c r="K25" i="43"/>
  <c r="K14" i="43"/>
  <c r="L15" i="43"/>
  <c r="L16" i="43"/>
  <c r="L17" i="43"/>
  <c r="L18" i="43"/>
  <c r="L19" i="43"/>
  <c r="L20" i="43"/>
  <c r="L21" i="43"/>
  <c r="L22" i="43"/>
  <c r="L23" i="43"/>
  <c r="L24" i="43"/>
  <c r="L25" i="43"/>
  <c r="L14" i="43"/>
  <c r="P15" i="43"/>
  <c r="P16" i="43"/>
  <c r="P17" i="43"/>
  <c r="P18" i="43"/>
  <c r="P19" i="43"/>
  <c r="P20" i="43"/>
  <c r="P21" i="43"/>
  <c r="P22" i="43"/>
  <c r="P23" i="43"/>
  <c r="P24" i="43"/>
  <c r="P25" i="43"/>
  <c r="P14" i="43"/>
  <c r="F14" i="38" l="1"/>
  <c r="G14" i="38"/>
  <c r="H14" i="38"/>
  <c r="F15" i="38"/>
  <c r="G15" i="38"/>
  <c r="H15" i="38"/>
  <c r="F16" i="38"/>
  <c r="G16" i="38"/>
  <c r="H16" i="38"/>
  <c r="F17" i="38"/>
  <c r="G17" i="38"/>
  <c r="H17" i="38"/>
  <c r="F18" i="38"/>
  <c r="G18" i="38"/>
  <c r="H18" i="38"/>
  <c r="F19" i="38"/>
  <c r="G19" i="38"/>
  <c r="H19" i="38"/>
  <c r="F20" i="38"/>
  <c r="G20" i="38"/>
  <c r="H20" i="38"/>
  <c r="F21" i="38"/>
  <c r="G21" i="38"/>
  <c r="H21" i="38"/>
  <c r="F22" i="38"/>
  <c r="G22" i="38"/>
  <c r="H22" i="38"/>
  <c r="F23" i="38"/>
  <c r="G23" i="38"/>
  <c r="H23" i="38"/>
  <c r="F24" i="38"/>
  <c r="G24" i="38"/>
  <c r="H24" i="38"/>
  <c r="F25" i="38"/>
  <c r="G25" i="38"/>
  <c r="H25" i="38"/>
  <c r="E15" i="38"/>
  <c r="E16" i="38"/>
  <c r="E17" i="38"/>
  <c r="E18" i="38"/>
  <c r="E19" i="38"/>
  <c r="E20" i="38"/>
  <c r="E21" i="38"/>
  <c r="E22" i="38"/>
  <c r="E23" i="38"/>
  <c r="E24" i="38"/>
  <c r="E25" i="38"/>
  <c r="E14" i="38"/>
  <c r="A4" i="28" l="1"/>
  <c r="D15" i="38" l="1"/>
  <c r="Q15" i="38" s="1"/>
  <c r="D16" i="38"/>
  <c r="Q16" i="38" s="1"/>
  <c r="D17" i="38"/>
  <c r="Q17" i="38" s="1"/>
  <c r="D18" i="38"/>
  <c r="Q18" i="38" s="1"/>
  <c r="D19" i="38"/>
  <c r="Q19" i="38" s="1"/>
  <c r="D20" i="38"/>
  <c r="D21" i="38"/>
  <c r="D22" i="38"/>
  <c r="D23" i="38"/>
  <c r="D24" i="38"/>
  <c r="D25" i="38"/>
  <c r="D14" i="38"/>
  <c r="Q14" i="38" s="1"/>
  <c r="B15" i="38"/>
  <c r="B16" i="38"/>
  <c r="B17" i="38"/>
  <c r="B18" i="38"/>
  <c r="B19" i="38"/>
  <c r="B20" i="38"/>
  <c r="B21" i="38"/>
  <c r="B22" i="38"/>
  <c r="B23" i="38"/>
  <c r="B24" i="38"/>
  <c r="B25" i="38"/>
  <c r="B14" i="38"/>
  <c r="Q15" i="30"/>
  <c r="Q16" i="30"/>
  <c r="Q17" i="30"/>
  <c r="Q18" i="30"/>
  <c r="Q19" i="30"/>
  <c r="Q20" i="30"/>
  <c r="Q21" i="30"/>
  <c r="Q22" i="30"/>
  <c r="Q23" i="30"/>
  <c r="Q24" i="30"/>
  <c r="Q25" i="30"/>
  <c r="Q14" i="30"/>
  <c r="Q15" i="29"/>
  <c r="Q16" i="29"/>
  <c r="Q17" i="29"/>
  <c r="Q18" i="29"/>
  <c r="Q19" i="29"/>
  <c r="Q20" i="29"/>
  <c r="Q21" i="29"/>
  <c r="Q22" i="29"/>
  <c r="Q23" i="29"/>
  <c r="Q24" i="29"/>
  <c r="Q25" i="29"/>
  <c r="Q14" i="29"/>
  <c r="Q15" i="28"/>
  <c r="Q16" i="28"/>
  <c r="Q17" i="28"/>
  <c r="Q18" i="28"/>
  <c r="Q19" i="28"/>
  <c r="Q20" i="28"/>
  <c r="Q21" i="28"/>
  <c r="Q22" i="28"/>
  <c r="Q23" i="28"/>
  <c r="Q24" i="28"/>
  <c r="Q25" i="28"/>
  <c r="Q14" i="28"/>
  <c r="C25" i="30"/>
  <c r="C24" i="30"/>
  <c r="C23" i="30"/>
  <c r="C22" i="30"/>
  <c r="C21" i="30"/>
  <c r="C14" i="30"/>
  <c r="C15" i="30"/>
  <c r="C16" i="30"/>
  <c r="C17" i="30"/>
  <c r="C18" i="30"/>
  <c r="C19" i="30"/>
  <c r="C25" i="29"/>
  <c r="C24" i="29"/>
  <c r="C23" i="29"/>
  <c r="C22" i="29"/>
  <c r="C21" i="29"/>
  <c r="C19" i="29"/>
  <c r="C18" i="29"/>
  <c r="C17" i="29"/>
  <c r="C16" i="29"/>
  <c r="C15" i="29"/>
  <c r="C14" i="29"/>
  <c r="C16" i="28"/>
  <c r="C17" i="28"/>
  <c r="C18" i="28"/>
  <c r="C19" i="28"/>
  <c r="C20" i="28"/>
  <c r="C21" i="28"/>
  <c r="C22" i="28"/>
  <c r="C23" i="28"/>
  <c r="C24" i="28"/>
  <c r="C15" i="28"/>
  <c r="C15" i="38" s="1"/>
  <c r="C14" i="28"/>
  <c r="C14" i="38" l="1"/>
  <c r="C17" i="38"/>
  <c r="C19" i="38"/>
  <c r="C16" i="38"/>
  <c r="C18" i="38"/>
  <c r="E26" i="10"/>
  <c r="R20" i="42"/>
  <c r="R21" i="42"/>
  <c r="R22" i="42"/>
  <c r="R24" i="42"/>
  <c r="R19" i="41"/>
  <c r="R20" i="41"/>
  <c r="Q15" i="42"/>
  <c r="R15" i="42" s="1"/>
  <c r="Q16" i="42"/>
  <c r="R16" i="42" s="1"/>
  <c r="Q17" i="42"/>
  <c r="R17" i="42" s="1"/>
  <c r="Q18" i="42"/>
  <c r="R18" i="42" s="1"/>
  <c r="Q19" i="42"/>
  <c r="R19" i="42" s="1"/>
  <c r="Q20" i="42"/>
  <c r="Q21" i="42"/>
  <c r="Q22" i="42"/>
  <c r="Q23" i="42"/>
  <c r="R23" i="42" s="1"/>
  <c r="Q24" i="42"/>
  <c r="Q25" i="42"/>
  <c r="R25" i="42" s="1"/>
  <c r="Q14" i="42"/>
  <c r="R14" i="42" s="1"/>
  <c r="Q14" i="41"/>
  <c r="R14" i="41" s="1"/>
  <c r="Q15" i="41"/>
  <c r="R15" i="41" s="1"/>
  <c r="Q16" i="41"/>
  <c r="R16" i="41" s="1"/>
  <c r="Q17" i="41"/>
  <c r="R17" i="41" s="1"/>
  <c r="Q18" i="41"/>
  <c r="R18" i="41" s="1"/>
  <c r="Q19" i="41"/>
  <c r="Q20" i="41"/>
  <c r="Q14" i="24"/>
  <c r="R14" i="24" s="1"/>
  <c r="Q15" i="24"/>
  <c r="R15" i="24" s="1"/>
  <c r="Q16" i="24"/>
  <c r="R16" i="24"/>
  <c r="Q17" i="24"/>
  <c r="R17" i="24" s="1"/>
  <c r="Q18" i="24"/>
  <c r="R18" i="24" s="1"/>
  <c r="Q19" i="24"/>
  <c r="R19" i="24" s="1"/>
  <c r="Q20" i="24"/>
  <c r="R20" i="24"/>
  <c r="Q21" i="24"/>
  <c r="R21" i="24" s="1"/>
  <c r="Q22" i="24"/>
  <c r="R22" i="24"/>
  <c r="Q23" i="24"/>
  <c r="Q24" i="24"/>
  <c r="Q25" i="24"/>
  <c r="B15" i="43" l="1"/>
  <c r="D15" i="43"/>
  <c r="B16" i="43"/>
  <c r="D16" i="43"/>
  <c r="B17" i="43"/>
  <c r="D17" i="43"/>
  <c r="B18" i="43"/>
  <c r="D18" i="43"/>
  <c r="B19" i="43"/>
  <c r="D19" i="43"/>
  <c r="B20" i="43"/>
  <c r="D20" i="43"/>
  <c r="B21" i="43"/>
  <c r="D21" i="43"/>
  <c r="B22" i="43"/>
  <c r="D22" i="43"/>
  <c r="B23" i="43"/>
  <c r="D23" i="43"/>
  <c r="B24" i="43"/>
  <c r="D24" i="43"/>
  <c r="B25" i="43"/>
  <c r="D25" i="43"/>
  <c r="D14" i="43"/>
  <c r="C18" i="41"/>
  <c r="C17" i="41"/>
  <c r="C16" i="41"/>
  <c r="C15" i="41"/>
  <c r="C14" i="41"/>
  <c r="C19" i="41"/>
  <c r="C20" i="41"/>
  <c r="B14" i="43"/>
  <c r="C14" i="36"/>
  <c r="C15" i="36"/>
  <c r="C16" i="36"/>
  <c r="C17" i="36"/>
  <c r="C18" i="36"/>
  <c r="C19" i="36"/>
  <c r="C20" i="36"/>
  <c r="C21" i="36"/>
  <c r="C15" i="42"/>
  <c r="C16" i="42"/>
  <c r="C17" i="42"/>
  <c r="C18" i="42"/>
  <c r="C19" i="42"/>
  <c r="C20" i="42"/>
  <c r="C21" i="42"/>
  <c r="C22" i="42"/>
  <c r="C23" i="42"/>
  <c r="C24" i="42"/>
  <c r="C14" i="42"/>
  <c r="A2" i="6" l="1"/>
  <c r="A3" i="6"/>
  <c r="A4" i="6"/>
  <c r="A5" i="6"/>
  <c r="A2" i="24"/>
  <c r="A3" i="24"/>
  <c r="A4" i="24"/>
  <c r="A5" i="24"/>
  <c r="A2" i="7"/>
  <c r="A3" i="7"/>
  <c r="A4" i="7"/>
  <c r="A5" i="7"/>
  <c r="A2" i="8"/>
  <c r="A3" i="8"/>
  <c r="A4" i="8"/>
  <c r="A5" i="8"/>
  <c r="A2" i="9"/>
  <c r="A3" i="9"/>
  <c r="A4" i="9"/>
  <c r="A5" i="9"/>
  <c r="A2" i="10"/>
  <c r="A3" i="10"/>
  <c r="A4" i="10"/>
  <c r="A5" i="10"/>
  <c r="A2" i="21"/>
  <c r="A3" i="21"/>
  <c r="A4" i="21"/>
  <c r="A5" i="21"/>
  <c r="A2" i="11"/>
  <c r="A3" i="11"/>
  <c r="A4" i="11"/>
  <c r="A5" i="11"/>
  <c r="A2" i="33"/>
  <c r="A3" i="33"/>
  <c r="A4" i="33"/>
  <c r="A5" i="33"/>
  <c r="A2" i="34"/>
  <c r="A3" i="34"/>
  <c r="A4" i="34"/>
  <c r="A5" i="34"/>
  <c r="A2" i="41"/>
  <c r="A3" i="41"/>
  <c r="A4" i="41"/>
  <c r="A5" i="41"/>
  <c r="A2" i="42"/>
  <c r="A3" i="42"/>
  <c r="A4" i="42"/>
  <c r="A5" i="42"/>
  <c r="A2" i="43"/>
  <c r="A3" i="43"/>
  <c r="A4" i="43"/>
  <c r="A5" i="43"/>
  <c r="A2" i="28"/>
  <c r="A3" i="28"/>
  <c r="A5" i="28"/>
  <c r="A2" i="29"/>
  <c r="A3" i="29"/>
  <c r="A4" i="29"/>
  <c r="A5" i="29"/>
  <c r="A2" i="30"/>
  <c r="A3" i="30"/>
  <c r="A4" i="30"/>
  <c r="A5" i="30"/>
  <c r="A2" i="38"/>
  <c r="A3" i="38"/>
  <c r="A4" i="38"/>
  <c r="A5" i="38"/>
  <c r="A2" i="20"/>
  <c r="A3" i="20"/>
  <c r="A4" i="20"/>
  <c r="A5" i="20"/>
  <c r="A2" i="5"/>
  <c r="A3" i="5"/>
  <c r="A4" i="5"/>
  <c r="A5" i="5"/>
  <c r="A1" i="6"/>
  <c r="A1" i="24"/>
  <c r="A1" i="7"/>
  <c r="A1" i="8"/>
  <c r="A1" i="9"/>
  <c r="A1" i="10"/>
  <c r="A1" i="21"/>
  <c r="A1" i="11"/>
  <c r="A1" i="33"/>
  <c r="A1" i="34"/>
  <c r="A1" i="41"/>
  <c r="A1" i="42"/>
  <c r="A1" i="43"/>
  <c r="A1" i="28"/>
  <c r="A1" i="29"/>
  <c r="A1" i="30"/>
  <c r="A1" i="38"/>
  <c r="A1" i="20"/>
  <c r="A1" i="5"/>
  <c r="C20" i="34" l="1"/>
  <c r="C20" i="33"/>
  <c r="Q25" i="43" l="1"/>
  <c r="Q24" i="43"/>
  <c r="Q23" i="43"/>
  <c r="Q19" i="43"/>
  <c r="Q18" i="43"/>
  <c r="Q17" i="43"/>
  <c r="E26" i="43"/>
  <c r="Q16" i="43"/>
  <c r="F26" i="43"/>
  <c r="Q15" i="43"/>
  <c r="H26" i="43"/>
  <c r="G26" i="43"/>
  <c r="B26" i="41"/>
  <c r="J26" i="41"/>
  <c r="Q25" i="34"/>
  <c r="Q24" i="34"/>
  <c r="Q23" i="34"/>
  <c r="Q22" i="34"/>
  <c r="R17" i="43" l="1"/>
  <c r="D26" i="43"/>
  <c r="R24" i="43"/>
  <c r="R15" i="43"/>
  <c r="R16" i="43"/>
  <c r="R18" i="43"/>
  <c r="R19" i="43"/>
  <c r="R23" i="43"/>
  <c r="R25" i="43"/>
  <c r="J26" i="43"/>
  <c r="K26" i="43"/>
  <c r="B26" i="43"/>
  <c r="L26" i="43"/>
  <c r="Q14" i="43"/>
  <c r="C26" i="43" l="1"/>
  <c r="R14" i="43"/>
  <c r="Q25" i="33" l="1"/>
  <c r="Q24" i="33"/>
  <c r="Q23" i="33"/>
  <c r="Q22" i="33"/>
  <c r="C25" i="11"/>
  <c r="C24" i="11"/>
  <c r="C23" i="11"/>
  <c r="C22" i="11"/>
  <c r="C21" i="11"/>
  <c r="C20" i="11"/>
  <c r="C19" i="11"/>
  <c r="C18" i="11"/>
  <c r="C17" i="11"/>
  <c r="C16" i="11"/>
  <c r="C15" i="11"/>
  <c r="C14" i="11"/>
  <c r="Q25" i="11"/>
  <c r="Q22" i="11"/>
  <c r="Q23" i="11"/>
  <c r="Q24" i="11"/>
  <c r="Q25" i="21"/>
  <c r="Q24" i="21"/>
  <c r="Q23" i="21"/>
  <c r="Q25" i="10"/>
  <c r="Q24" i="10"/>
  <c r="Q23" i="10"/>
  <c r="Q22" i="10"/>
  <c r="Q25" i="9"/>
  <c r="Q24" i="9"/>
  <c r="Q23" i="9"/>
  <c r="Q22" i="9"/>
  <c r="K26" i="9"/>
  <c r="Q25" i="8"/>
  <c r="Q24" i="8"/>
  <c r="Q23" i="8"/>
  <c r="Q22" i="8"/>
  <c r="Q25" i="41" l="1"/>
  <c r="R25" i="41" s="1"/>
  <c r="Q22" i="41"/>
  <c r="R22" i="41" s="1"/>
  <c r="Q23" i="41"/>
  <c r="R23" i="41" s="1"/>
  <c r="Q24" i="41"/>
  <c r="R24" i="41" s="1"/>
  <c r="Q21" i="41"/>
  <c r="R25" i="34"/>
  <c r="R24" i="34"/>
  <c r="R23" i="34"/>
  <c r="R22" i="34"/>
  <c r="R25" i="33"/>
  <c r="R24" i="33"/>
  <c r="R23" i="33"/>
  <c r="R22" i="33"/>
  <c r="R25" i="11"/>
  <c r="R24" i="11"/>
  <c r="R23" i="11"/>
  <c r="R22" i="11"/>
  <c r="R25" i="21"/>
  <c r="R24" i="21"/>
  <c r="R23" i="21"/>
  <c r="R23" i="10"/>
  <c r="R22" i="10"/>
  <c r="R25" i="9"/>
  <c r="R24" i="9"/>
  <c r="R23" i="9"/>
  <c r="R22" i="9"/>
  <c r="Q22" i="43" l="1"/>
  <c r="R22" i="43" s="1"/>
  <c r="Q22" i="21"/>
  <c r="R22" i="21" s="1"/>
  <c r="R25" i="8"/>
  <c r="R24" i="8"/>
  <c r="R23" i="8"/>
  <c r="R22" i="8"/>
  <c r="Q25" i="7"/>
  <c r="R25" i="7" s="1"/>
  <c r="Q22" i="7"/>
  <c r="R22" i="7" s="1"/>
  <c r="Q23" i="7"/>
  <c r="R23" i="7" s="1"/>
  <c r="Q24" i="7"/>
  <c r="R24" i="7" s="1"/>
  <c r="Q25" i="6" l="1"/>
  <c r="R25" i="6" s="1"/>
  <c r="Q22" i="6"/>
  <c r="R22" i="6" s="1"/>
  <c r="Q23" i="6"/>
  <c r="R23" i="6" s="1"/>
  <c r="Q24" i="6"/>
  <c r="R24" i="6" s="1"/>
  <c r="Q25" i="5"/>
  <c r="R25" i="5" s="1"/>
  <c r="Q24" i="5"/>
  <c r="R24" i="5" s="1"/>
  <c r="Q23" i="5"/>
  <c r="R23" i="5" s="1"/>
  <c r="Q22" i="5"/>
  <c r="R22" i="5" s="1"/>
  <c r="Q25" i="36"/>
  <c r="R25" i="36" s="1"/>
  <c r="Q24" i="36"/>
  <c r="R24" i="36" s="1"/>
  <c r="Q23" i="36"/>
  <c r="R23" i="36" s="1"/>
  <c r="L26" i="42" l="1"/>
  <c r="K26" i="42"/>
  <c r="J26" i="42"/>
  <c r="H26" i="42"/>
  <c r="G26" i="42"/>
  <c r="F26" i="42"/>
  <c r="E26" i="42"/>
  <c r="D26" i="42"/>
  <c r="B26" i="42"/>
  <c r="C25" i="42"/>
  <c r="P26" i="42"/>
  <c r="L26" i="41"/>
  <c r="K26" i="41"/>
  <c r="H26" i="41"/>
  <c r="G26" i="41"/>
  <c r="F26" i="41"/>
  <c r="E26" i="41"/>
  <c r="D26" i="41"/>
  <c r="C25" i="41"/>
  <c r="C24" i="41"/>
  <c r="C23" i="41"/>
  <c r="C22" i="41"/>
  <c r="R21" i="41"/>
  <c r="P26" i="41"/>
  <c r="C21" i="41"/>
  <c r="L26" i="34"/>
  <c r="K26" i="34"/>
  <c r="J26" i="34"/>
  <c r="H26" i="34"/>
  <c r="G26" i="34"/>
  <c r="F26" i="34"/>
  <c r="E26" i="34"/>
  <c r="D26" i="34"/>
  <c r="B26" i="34"/>
  <c r="Q14" i="34"/>
  <c r="R14" i="34" s="1"/>
  <c r="Q15" i="34"/>
  <c r="R15" i="34" s="1"/>
  <c r="Q16" i="34"/>
  <c r="R16" i="34" s="1"/>
  <c r="C17" i="34"/>
  <c r="Q17" i="34"/>
  <c r="R17" i="34" s="1"/>
  <c r="C18" i="34"/>
  <c r="Q18" i="34"/>
  <c r="R18" i="34" s="1"/>
  <c r="C19" i="34"/>
  <c r="Q19" i="34"/>
  <c r="R19" i="34" s="1"/>
  <c r="Q20" i="34"/>
  <c r="R20" i="34" s="1"/>
  <c r="C21" i="34"/>
  <c r="Q21" i="34"/>
  <c r="R21" i="34" s="1"/>
  <c r="C22" i="34"/>
  <c r="C23" i="34"/>
  <c r="C24" i="34"/>
  <c r="C25" i="34"/>
  <c r="L26" i="33"/>
  <c r="K26" i="33"/>
  <c r="J26" i="33"/>
  <c r="H26" i="33"/>
  <c r="G26" i="33"/>
  <c r="F26" i="33"/>
  <c r="E26" i="33"/>
  <c r="D26" i="33"/>
  <c r="B26" i="33"/>
  <c r="L26" i="11"/>
  <c r="K26" i="11"/>
  <c r="J26" i="11"/>
  <c r="H26" i="11"/>
  <c r="G26" i="11"/>
  <c r="F26" i="11"/>
  <c r="E26" i="11"/>
  <c r="D26" i="11"/>
  <c r="B26" i="11"/>
  <c r="L26" i="21"/>
  <c r="K26" i="21"/>
  <c r="J26" i="21"/>
  <c r="H26" i="21"/>
  <c r="G26" i="21"/>
  <c r="F26" i="21"/>
  <c r="E26" i="21"/>
  <c r="D26" i="21"/>
  <c r="B26" i="21"/>
  <c r="L26" i="10"/>
  <c r="K26" i="10"/>
  <c r="J26" i="10"/>
  <c r="H26" i="10"/>
  <c r="G26" i="10"/>
  <c r="F26" i="10"/>
  <c r="D26" i="10"/>
  <c r="B26" i="10"/>
  <c r="L26" i="9"/>
  <c r="J26" i="9"/>
  <c r="H26" i="9"/>
  <c r="G26" i="9"/>
  <c r="F26" i="9"/>
  <c r="E26" i="9"/>
  <c r="D26" i="9"/>
  <c r="B26" i="9"/>
  <c r="L26" i="8"/>
  <c r="K26" i="8"/>
  <c r="J26" i="8"/>
  <c r="H26" i="8"/>
  <c r="G26" i="8"/>
  <c r="F26" i="8"/>
  <c r="E26" i="8"/>
  <c r="D26" i="8"/>
  <c r="B26" i="8"/>
  <c r="C14" i="9"/>
  <c r="Q14" i="9"/>
  <c r="C15" i="9"/>
  <c r="Q15" i="9"/>
  <c r="R15" i="9" s="1"/>
  <c r="C16" i="9"/>
  <c r="Q16" i="9"/>
  <c r="R16" i="9" s="1"/>
  <c r="C17" i="9"/>
  <c r="Q17" i="9"/>
  <c r="R17" i="9" s="1"/>
  <c r="C18" i="9"/>
  <c r="Q18" i="9"/>
  <c r="R18" i="9" s="1"/>
  <c r="C19" i="9"/>
  <c r="Q19" i="9"/>
  <c r="R19" i="9" s="1"/>
  <c r="C20" i="9"/>
  <c r="Q20" i="9"/>
  <c r="R20" i="9" s="1"/>
  <c r="C21" i="9"/>
  <c r="Q21" i="9"/>
  <c r="R21" i="9" s="1"/>
  <c r="C22" i="9"/>
  <c r="C23" i="9"/>
  <c r="C24" i="9"/>
  <c r="C25" i="9"/>
  <c r="L26" i="7"/>
  <c r="K26" i="7"/>
  <c r="J26" i="7"/>
  <c r="H26" i="7"/>
  <c r="G26" i="7"/>
  <c r="F26" i="7"/>
  <c r="E26" i="7"/>
  <c r="D26" i="7"/>
  <c r="B26" i="7"/>
  <c r="L26" i="24"/>
  <c r="K26" i="24"/>
  <c r="J26" i="24"/>
  <c r="H26" i="24"/>
  <c r="G26" i="24"/>
  <c r="F26" i="24"/>
  <c r="E26" i="24"/>
  <c r="D26" i="24"/>
  <c r="B26" i="24"/>
  <c r="L26" i="6"/>
  <c r="K26" i="6"/>
  <c r="J26" i="6"/>
  <c r="H26" i="6"/>
  <c r="G26" i="6"/>
  <c r="F26" i="6"/>
  <c r="E26" i="6"/>
  <c r="D26" i="6"/>
  <c r="B26" i="6"/>
  <c r="C26" i="33" l="1"/>
  <c r="Q26" i="34"/>
  <c r="Q26" i="9"/>
  <c r="R26" i="9" s="1"/>
  <c r="P26" i="9"/>
  <c r="P26" i="34"/>
  <c r="C26" i="42"/>
  <c r="C26" i="41"/>
  <c r="R26" i="34"/>
  <c r="C26" i="34"/>
  <c r="C26" i="11"/>
  <c r="C26" i="21"/>
  <c r="C26" i="10"/>
  <c r="C26" i="9"/>
  <c r="C26" i="8"/>
  <c r="C26" i="7"/>
  <c r="C26" i="24"/>
  <c r="C26" i="6"/>
  <c r="Q26" i="42"/>
  <c r="R26" i="42" s="1"/>
  <c r="Q26" i="41"/>
  <c r="R26" i="41" s="1"/>
  <c r="E26" i="5"/>
  <c r="L26" i="5"/>
  <c r="K26" i="5"/>
  <c r="J26" i="5"/>
  <c r="H26" i="5"/>
  <c r="G26" i="5"/>
  <c r="F26" i="5"/>
  <c r="D26" i="5"/>
  <c r="B26" i="5"/>
  <c r="P26" i="36"/>
  <c r="L26" i="36"/>
  <c r="K26" i="36"/>
  <c r="J26" i="36"/>
  <c r="H26" i="36"/>
  <c r="G26" i="36"/>
  <c r="F26" i="36"/>
  <c r="E26" i="36"/>
  <c r="Q22" i="36"/>
  <c r="R22" i="36" s="1"/>
  <c r="D26" i="36"/>
  <c r="B26" i="36"/>
  <c r="C26" i="5" l="1"/>
  <c r="Q21" i="33"/>
  <c r="R21" i="33" s="1"/>
  <c r="Q21" i="11"/>
  <c r="R21" i="11" s="1"/>
  <c r="Q21" i="10"/>
  <c r="R21" i="10" s="1"/>
  <c r="Q21" i="21"/>
  <c r="R21" i="21" s="1"/>
  <c r="Q21" i="8"/>
  <c r="R21" i="8" s="1"/>
  <c r="Q21" i="7"/>
  <c r="R21" i="7" s="1"/>
  <c r="Q21" i="6"/>
  <c r="R21" i="6" s="1"/>
  <c r="Q21" i="36"/>
  <c r="R21" i="36" s="1"/>
  <c r="Q21" i="5" l="1"/>
  <c r="R21" i="5" s="1"/>
  <c r="Q21" i="43"/>
  <c r="R21" i="43" s="1"/>
  <c r="C25" i="33"/>
  <c r="C24" i="33"/>
  <c r="C23" i="33"/>
  <c r="C22" i="33"/>
  <c r="C21" i="33"/>
  <c r="C20" i="21"/>
  <c r="C25" i="21"/>
  <c r="C24" i="21"/>
  <c r="C23" i="21"/>
  <c r="C22" i="21"/>
  <c r="C21" i="21"/>
  <c r="C20" i="10"/>
  <c r="C25" i="10"/>
  <c r="C24" i="10"/>
  <c r="C23" i="10"/>
  <c r="C22" i="10"/>
  <c r="C21" i="10"/>
  <c r="C20" i="8"/>
  <c r="C25" i="8"/>
  <c r="C24" i="8"/>
  <c r="C23" i="8"/>
  <c r="C22" i="8"/>
  <c r="C21" i="8"/>
  <c r="C25" i="7"/>
  <c r="C24" i="7"/>
  <c r="C23" i="7"/>
  <c r="C22" i="7"/>
  <c r="C21" i="7"/>
  <c r="C25" i="24"/>
  <c r="C24" i="24"/>
  <c r="C23" i="24"/>
  <c r="C22" i="24"/>
  <c r="C21" i="24"/>
  <c r="C20" i="24"/>
  <c r="C19" i="24"/>
  <c r="C25" i="6"/>
  <c r="C24" i="6"/>
  <c r="C23" i="6"/>
  <c r="C22" i="6"/>
  <c r="C21" i="6"/>
  <c r="C20" i="6"/>
  <c r="Q20" i="5"/>
  <c r="R20" i="5" s="1"/>
  <c r="C25" i="5"/>
  <c r="C24" i="5"/>
  <c r="C23" i="5"/>
  <c r="C22" i="5"/>
  <c r="C21" i="5"/>
  <c r="C20" i="5"/>
  <c r="Q20" i="36"/>
  <c r="R20" i="36" s="1"/>
  <c r="C25" i="36"/>
  <c r="C24" i="36"/>
  <c r="C23" i="36"/>
  <c r="C22" i="36"/>
  <c r="C22" i="43" l="1"/>
  <c r="C20" i="43"/>
  <c r="C23" i="43"/>
  <c r="C24" i="43"/>
  <c r="C21" i="43"/>
  <c r="C25" i="43"/>
  <c r="P26" i="24"/>
  <c r="P26" i="5"/>
  <c r="Q20" i="7"/>
  <c r="R20" i="7" s="1"/>
  <c r="P26" i="7"/>
  <c r="Q20" i="8"/>
  <c r="R20" i="8" s="1"/>
  <c r="P26" i="8"/>
  <c r="Q20" i="10"/>
  <c r="R20" i="10" s="1"/>
  <c r="P26" i="10"/>
  <c r="Q20" i="21"/>
  <c r="R20" i="21" s="1"/>
  <c r="P26" i="21"/>
  <c r="Q20" i="33"/>
  <c r="R20" i="33" s="1"/>
  <c r="P26" i="33"/>
  <c r="Q20" i="11"/>
  <c r="R20" i="11" s="1"/>
  <c r="P26" i="11"/>
  <c r="Q20" i="6"/>
  <c r="R20" i="6" s="1"/>
  <c r="P26" i="6"/>
  <c r="O21" i="38"/>
  <c r="P21" i="38" s="1"/>
  <c r="O22" i="38"/>
  <c r="P22" i="38" s="1"/>
  <c r="O23" i="38"/>
  <c r="P23" i="38" s="1"/>
  <c r="O24" i="38"/>
  <c r="P24" i="38" s="1"/>
  <c r="O25" i="38"/>
  <c r="P25" i="38" s="1"/>
  <c r="O20" i="38"/>
  <c r="P20" i="38" s="1"/>
  <c r="L21" i="38"/>
  <c r="L22" i="38"/>
  <c r="L23" i="38"/>
  <c r="L24" i="38"/>
  <c r="L25" i="38"/>
  <c r="L20" i="38"/>
  <c r="H26" i="29"/>
  <c r="C21" i="38"/>
  <c r="C20" i="30"/>
  <c r="C20" i="29"/>
  <c r="C25" i="28"/>
  <c r="C23" i="38" l="1"/>
  <c r="Q20" i="38"/>
  <c r="Q21" i="38"/>
  <c r="Q24" i="38"/>
  <c r="Q25" i="38"/>
  <c r="C24" i="38"/>
  <c r="C20" i="38"/>
  <c r="C25" i="38"/>
  <c r="Q23" i="38"/>
  <c r="C22" i="38"/>
  <c r="Q22" i="38"/>
  <c r="Q20" i="43"/>
  <c r="P26" i="43"/>
  <c r="R20" i="43" l="1"/>
  <c r="Q26" i="43"/>
  <c r="R26" i="43" s="1"/>
  <c r="P26" i="30" l="1"/>
  <c r="L26" i="30"/>
  <c r="K26" i="30"/>
  <c r="J26" i="30"/>
  <c r="H26" i="30"/>
  <c r="G26" i="30"/>
  <c r="F26" i="30"/>
  <c r="E26" i="30"/>
  <c r="D26" i="30"/>
  <c r="B26" i="30"/>
  <c r="P26" i="29"/>
  <c r="L26" i="29"/>
  <c r="K26" i="29"/>
  <c r="J26" i="29"/>
  <c r="G26" i="29"/>
  <c r="F26" i="29"/>
  <c r="E26" i="29"/>
  <c r="D26" i="29"/>
  <c r="B26" i="29"/>
  <c r="P26" i="28"/>
  <c r="L26" i="28"/>
  <c r="K26" i="28"/>
  <c r="J26" i="28"/>
  <c r="H26" i="28"/>
  <c r="G26" i="28"/>
  <c r="E26" i="28"/>
  <c r="H26" i="38" l="1"/>
  <c r="O26" i="38"/>
  <c r="G26" i="38"/>
  <c r="L26" i="38"/>
  <c r="E26" i="38"/>
  <c r="J26" i="38"/>
  <c r="C26" i="30"/>
  <c r="C26" i="29"/>
  <c r="Q14" i="8"/>
  <c r="F26" i="28" l="1"/>
  <c r="F26" i="38" s="1"/>
  <c r="B26" i="28"/>
  <c r="Q26" i="30"/>
  <c r="Q26" i="29"/>
  <c r="R26" i="29" s="1"/>
  <c r="Q26" i="28"/>
  <c r="D26" i="28"/>
  <c r="R26" i="30" l="1"/>
  <c r="P26" i="38"/>
  <c r="C26" i="28"/>
  <c r="D26" i="38"/>
  <c r="B26" i="38"/>
  <c r="R26" i="28"/>
  <c r="Q26" i="38" l="1"/>
  <c r="C26" i="38"/>
  <c r="C15" i="21" l="1"/>
  <c r="C14" i="21"/>
  <c r="C19" i="21"/>
  <c r="C18" i="21"/>
  <c r="C17" i="21"/>
  <c r="C16" i="21"/>
  <c r="C14" i="10"/>
  <c r="C15" i="10"/>
  <c r="C16" i="10"/>
  <c r="C17" i="10"/>
  <c r="C18" i="10"/>
  <c r="C19" i="10"/>
  <c r="C16" i="8"/>
  <c r="C15" i="8"/>
  <c r="C14" i="8"/>
  <c r="C14" i="43" s="1"/>
  <c r="C15" i="43" l="1"/>
  <c r="C16" i="43"/>
  <c r="C19" i="8"/>
  <c r="C18" i="8"/>
  <c r="C17" i="8"/>
  <c r="C19" i="7"/>
  <c r="C18" i="7"/>
  <c r="C17" i="7"/>
  <c r="C18" i="24"/>
  <c r="C17" i="24"/>
  <c r="C19" i="6"/>
  <c r="C18" i="6"/>
  <c r="C17" i="6"/>
  <c r="C19" i="5"/>
  <c r="C18" i="5"/>
  <c r="C17" i="5"/>
  <c r="C19" i="33"/>
  <c r="C18" i="33"/>
  <c r="C17" i="33"/>
  <c r="C17" i="43" l="1"/>
  <c r="C18" i="43"/>
  <c r="C19" i="43"/>
  <c r="Q19" i="33"/>
  <c r="R19" i="33" s="1"/>
  <c r="Q18" i="33"/>
  <c r="R18" i="33" s="1"/>
  <c r="Q17" i="33"/>
  <c r="R17" i="33" s="1"/>
  <c r="Q16" i="33"/>
  <c r="R16" i="33" s="1"/>
  <c r="Q15" i="33"/>
  <c r="R15" i="33" s="1"/>
  <c r="Q14" i="33"/>
  <c r="Q19" i="11"/>
  <c r="R19" i="11" s="1"/>
  <c r="Q18" i="11"/>
  <c r="R18" i="11" s="1"/>
  <c r="Q17" i="11"/>
  <c r="Q16" i="11"/>
  <c r="R16" i="11" s="1"/>
  <c r="Q15" i="11"/>
  <c r="R15" i="11" s="1"/>
  <c r="Q14" i="11"/>
  <c r="Q19" i="21"/>
  <c r="R19" i="21" s="1"/>
  <c r="Q18" i="21"/>
  <c r="R18" i="21" s="1"/>
  <c r="Q17" i="21"/>
  <c r="R17" i="21" s="1"/>
  <c r="Q16" i="21"/>
  <c r="R16" i="21" s="1"/>
  <c r="Q15" i="21"/>
  <c r="R15" i="21" s="1"/>
  <c r="Q14" i="21"/>
  <c r="Q19" i="10"/>
  <c r="R19" i="10" s="1"/>
  <c r="Q18" i="10"/>
  <c r="R18" i="10" s="1"/>
  <c r="Q17" i="10"/>
  <c r="R17" i="10" s="1"/>
  <c r="Q16" i="10"/>
  <c r="R16" i="10" s="1"/>
  <c r="Q15" i="10"/>
  <c r="R15" i="10" s="1"/>
  <c r="Q14" i="10"/>
  <c r="Q19" i="8"/>
  <c r="R19" i="8" s="1"/>
  <c r="Q18" i="8"/>
  <c r="R18" i="8" s="1"/>
  <c r="Q17" i="8"/>
  <c r="R17" i="8" s="1"/>
  <c r="Q16" i="8"/>
  <c r="R16" i="8" s="1"/>
  <c r="Q15" i="8"/>
  <c r="Q19" i="7"/>
  <c r="R19" i="7" s="1"/>
  <c r="Q18" i="7"/>
  <c r="R18" i="7" s="1"/>
  <c r="Q17" i="7"/>
  <c r="R17" i="7" s="1"/>
  <c r="Q16" i="7"/>
  <c r="Q15" i="7"/>
  <c r="R15" i="7" s="1"/>
  <c r="Q14" i="7"/>
  <c r="Q19" i="6"/>
  <c r="R19" i="6" s="1"/>
  <c r="Q18" i="6"/>
  <c r="R18" i="6" s="1"/>
  <c r="Q17" i="6"/>
  <c r="R17" i="6" s="1"/>
  <c r="Q16" i="6"/>
  <c r="R16" i="6" s="1"/>
  <c r="Q15" i="6"/>
  <c r="R15" i="6" s="1"/>
  <c r="Q14" i="6"/>
  <c r="Q19" i="5"/>
  <c r="R19" i="5" s="1"/>
  <c r="Q18" i="5"/>
  <c r="R18" i="5" s="1"/>
  <c r="Q17" i="5"/>
  <c r="R17" i="5" s="1"/>
  <c r="Q16" i="5"/>
  <c r="R16" i="5" s="1"/>
  <c r="Q15" i="5"/>
  <c r="R15" i="5" s="1"/>
  <c r="Q14" i="5"/>
  <c r="Q19" i="36"/>
  <c r="R14" i="10" l="1"/>
  <c r="Q26" i="10"/>
  <c r="R26" i="10" s="1"/>
  <c r="Q26" i="11"/>
  <c r="R26" i="11" s="1"/>
  <c r="R14" i="21"/>
  <c r="Q26" i="21"/>
  <c r="R26" i="21" s="1"/>
  <c r="R14" i="33"/>
  <c r="Q26" i="33"/>
  <c r="R26" i="33" s="1"/>
  <c r="R14" i="6"/>
  <c r="Q26" i="6"/>
  <c r="R26" i="6" s="1"/>
  <c r="R14" i="5"/>
  <c r="Q26" i="5"/>
  <c r="R26" i="5" s="1"/>
  <c r="Q26" i="24"/>
  <c r="R26" i="24" s="1"/>
  <c r="R15" i="8"/>
  <c r="Q26" i="8"/>
  <c r="R26" i="8" s="1"/>
  <c r="R14" i="11"/>
  <c r="R14" i="7"/>
  <c r="Q26" i="7"/>
  <c r="R26" i="7" s="1"/>
  <c r="C26" i="36"/>
  <c r="R17" i="11"/>
  <c r="Q14" i="36" l="1"/>
  <c r="Q15" i="36"/>
  <c r="Q16" i="36"/>
  <c r="Q17" i="36"/>
  <c r="Q18" i="36"/>
  <c r="Q26" i="36" l="1"/>
  <c r="R18" i="36"/>
  <c r="R17" i="36"/>
  <c r="R16" i="36"/>
  <c r="R19" i="36" l="1"/>
  <c r="R15" i="36"/>
  <c r="R14" i="36"/>
  <c r="R26" i="36" l="1"/>
</calcChain>
</file>

<file path=xl/sharedStrings.xml><?xml version="1.0" encoding="utf-8"?>
<sst xmlns="http://schemas.openxmlformats.org/spreadsheetml/2006/main" count="2137" uniqueCount="167">
  <si>
    <t>EL PASO ELECTRIC COMPANY</t>
  </si>
  <si>
    <t>May</t>
  </si>
  <si>
    <t>Jun</t>
  </si>
  <si>
    <t>Aug</t>
  </si>
  <si>
    <t>Sep</t>
  </si>
  <si>
    <t>Nov</t>
  </si>
  <si>
    <t>Dec</t>
  </si>
  <si>
    <t>Feb</t>
  </si>
  <si>
    <t>TOTAL</t>
  </si>
  <si>
    <t>RIO GRANDE UNIT 6</t>
  </si>
  <si>
    <t>OUTPUT</t>
  </si>
  <si>
    <t>EQUIVALENT</t>
  </si>
  <si>
    <t>AVAILABILITY</t>
  </si>
  <si>
    <t>FACTOR</t>
  </si>
  <si>
    <t>RATE</t>
  </si>
  <si>
    <t>OUTAGE</t>
  </si>
  <si>
    <t>CAPACITY</t>
  </si>
  <si>
    <t>FORCED</t>
  </si>
  <si>
    <t>SCHEDULED</t>
  </si>
  <si>
    <t>NET</t>
  </si>
  <si>
    <t>OPERATING STATISTICS (%)</t>
  </si>
  <si>
    <t>BILLION Btu</t>
  </si>
  <si>
    <t>HEAT</t>
  </si>
  <si>
    <t>Btu/kWh</t>
  </si>
  <si>
    <t>RIO GRANDE UNIT 7</t>
  </si>
  <si>
    <t>RIO GRANDE UNIT 8</t>
  </si>
  <si>
    <t>NEWMAN UNIT 3</t>
  </si>
  <si>
    <t>N/A</t>
  </si>
  <si>
    <t>PRODUCTION MWh</t>
  </si>
  <si>
    <t>UNIT</t>
  </si>
  <si>
    <t>GROSS</t>
  </si>
  <si>
    <t>STATION</t>
  </si>
  <si>
    <t>SERVICE</t>
  </si>
  <si>
    <t>Mar</t>
  </si>
  <si>
    <t>(A) TIME</t>
  </si>
  <si>
    <t>ON</t>
  </si>
  <si>
    <t>AGC</t>
  </si>
  <si>
    <t># OF</t>
  </si>
  <si>
    <t>COLD</t>
  </si>
  <si>
    <t>STARTS</t>
  </si>
  <si>
    <t>HOT</t>
  </si>
  <si>
    <t>HOURS</t>
  </si>
  <si>
    <t>CONNECTED</t>
  </si>
  <si>
    <t>TO LOAD</t>
  </si>
  <si>
    <t>FUEL CONSUMPTION</t>
  </si>
  <si>
    <t>(A) COLD</t>
  </si>
  <si>
    <t>START</t>
  </si>
  <si>
    <t>(A) HOT</t>
  </si>
  <si>
    <t>OPERATION</t>
  </si>
  <si>
    <t>Fuel Consumption and Heat Rate shall be provided, if available.</t>
  </si>
  <si>
    <t>Fuel Consumption may be estimated if actual data is not available.</t>
  </si>
  <si>
    <t>PALO VERDE NOTES</t>
  </si>
  <si>
    <t>(A)</t>
  </si>
  <si>
    <t>(B)</t>
  </si>
  <si>
    <t>(C)</t>
  </si>
  <si>
    <t>N/A = Not Available (EPE does not measure or record this data)</t>
  </si>
  <si>
    <t>2.  STATION SERVICE = Gross Unit Output - Net Unit Output</t>
  </si>
  <si>
    <t>OPERATING STATISTICS</t>
  </si>
  <si>
    <t>(D)</t>
  </si>
  <si>
    <t>(E)</t>
  </si>
  <si>
    <t>4.  TOTAL = Cold starts + Hot starts + Operations</t>
  </si>
  <si>
    <t>2.  HOT START = No data available.  Typical Hot Start = 1.2 B BTU = RCP operating for 20 hours from Mode 3</t>
  </si>
  <si>
    <t>1.  COLD START = No data available.  Typical Cold Start = 35.6 Billion (B) BTU = Reactor Coolant Pumps (RCP's)</t>
  </si>
  <si>
    <t xml:space="preserve">     operating for 613 hours from Mode 5 to 18% power (grid synchronization).</t>
  </si>
  <si>
    <t xml:space="preserve">     to 18% power (grid synchronization).</t>
  </si>
  <si>
    <t>3.  SCHEDULE OUTAGE FACTOR = (schedule outage hours + maintenance outage hours + schedule outage extension</t>
  </si>
  <si>
    <t>5.  TIME ON AGC = On a system dispatch basis the plant output is controlled by licensed reactor operators.</t>
  </si>
  <si>
    <t>4.  NET CAPACITY FACTOR = {Net Unit Output / (number of hours on line x Design Electrical Rating)} x 100%</t>
  </si>
  <si>
    <t xml:space="preserve">     Design Electrical Ratings approved by all Palo Verde Participants</t>
  </si>
  <si>
    <t xml:space="preserve">     DER Ratings - U2 1336 MWe</t>
  </si>
  <si>
    <t>6.  NUMBER OF COLD STARTS = Reactor startup from Modes 4, 5, or 6 to Mode 1.</t>
  </si>
  <si>
    <t>7.  NUMBER OF HOT STARTS = Reactor startup from Modes 2 or 3 to Mode 1.</t>
  </si>
  <si>
    <t xml:space="preserve">Notes:  </t>
  </si>
  <si>
    <t xml:space="preserve">EPE Notes:  </t>
  </si>
  <si>
    <t>(A)  N/A = Not Available (EPE does not measure or record this data)</t>
  </si>
  <si>
    <t>1.  GROSS UNIT OUTPUT = Palo Verde Nuclear Generating Station Unit Monthly Operating Worksheet</t>
  </si>
  <si>
    <t>3.  NET UNIT OUTPUT = Palo Verde Nuclear Generating Station Unit Monthly Operating Worksheet</t>
  </si>
  <si>
    <t>1.  EQUIVALENT AVAILABILITY FACTOR = Palo Verde Nuclear Generating Station Unit Monthly Operating Worksheet</t>
  </si>
  <si>
    <t>2.  FORCED OUTAGE RATE = Palo Verde Nuclear Generating Station Unit Monthly Operating Worksheet</t>
  </si>
  <si>
    <t xml:space="preserve">     hours) / period hours.  Data from the Palo Verde Nuclear Generating Station Unit Monthly Outage Worksheet</t>
  </si>
  <si>
    <t xml:space="preserve">     DER Ratings - U1 1333 MWe</t>
  </si>
  <si>
    <t>8.  HOURS CONNECTED TO LOAD = Palo Verde Nuclear Generating Station Unit Monthly Operating Worksheet</t>
  </si>
  <si>
    <r>
      <t>PRODUCTION MWH</t>
    </r>
    <r>
      <rPr>
        <sz val="8"/>
        <rFont val="Arial"/>
        <family val="2"/>
      </rPr>
      <t xml:space="preserve"> (represents EPE's 15.8% share of total production)</t>
    </r>
  </si>
  <si>
    <r>
      <t>NET HEAT RATE</t>
    </r>
    <r>
      <rPr>
        <sz val="8"/>
        <rFont val="Arial"/>
        <family val="2"/>
      </rPr>
      <t xml:space="preserve"> = Palo Verde Nuclear Generating Station Monthly Unit Operating Worksheet</t>
    </r>
  </si>
  <si>
    <t>RIO GRANDE UNIT 9</t>
  </si>
  <si>
    <t>GAS UNITS</t>
  </si>
  <si>
    <t>Jul</t>
  </si>
  <si>
    <t>MONTANA UNIT 1</t>
  </si>
  <si>
    <t>MONTANA UNIT 2</t>
  </si>
  <si>
    <t>NA</t>
  </si>
  <si>
    <t>Apr</t>
  </si>
  <si>
    <t>COPPER</t>
  </si>
  <si>
    <t>Subtotal</t>
  </si>
  <si>
    <t>Total</t>
  </si>
  <si>
    <t xml:space="preserve">(A)  N/A = Not Available.  </t>
  </si>
  <si>
    <t>`</t>
  </si>
  <si>
    <t>NEWMAN UNIT 1</t>
  </si>
  <si>
    <t>NEWMAN UNIT 2</t>
  </si>
  <si>
    <t>NEWMAN UNIT 4 (GT-1, GT-2, ST)</t>
  </si>
  <si>
    <t>NEWMAN UNIT 5 (GT-3, GT-4, ST)</t>
  </si>
  <si>
    <t>SCHEDULE H-12.3a:  UNIT DATA</t>
  </si>
  <si>
    <t>TEST YEAR (TY)</t>
  </si>
  <si>
    <t>MONTANA UNIT 3</t>
  </si>
  <si>
    <t>MONTANA UNIT 4</t>
  </si>
  <si>
    <t>Fuel Consumption may be estimated if actual data is not available.  October 2015 data substituted with gas pipeline data due to issues with plant meter.</t>
  </si>
  <si>
    <t xml:space="preserve">     DER Ratings - U3 1334 MWe</t>
  </si>
  <si>
    <t>2021 TEXAS RATE CASE FILING</t>
  </si>
  <si>
    <t>Jan 2020</t>
  </si>
  <si>
    <t>Oct</t>
  </si>
  <si>
    <t>3.  OPERATION = [Thermal Generation MMBTU *15.8%]/1000</t>
  </si>
  <si>
    <t>PALO VERDE UNIT 1 (B)</t>
  </si>
  <si>
    <t>PALO VERDE UNIT 2 (B)</t>
  </si>
  <si>
    <t>PALO VERDE UNIT 3 (B)</t>
  </si>
  <si>
    <t>NUCLEAR UNITS (B)</t>
  </si>
  <si>
    <t>OPERATING STATISTICS (%) (C )</t>
  </si>
  <si>
    <t>FUEL CONSUMPTION (D)</t>
  </si>
  <si>
    <t>OPERATING STATISTICS FORMULAS</t>
  </si>
  <si>
    <t>The following prescribed NERC/GADS formulas were used to calculate EAF, FOR, SOF, and NCF:</t>
  </si>
  <si>
    <t>1. EAF= (Available Hours - Equivalent Derated Hours)/(Period Hours) *100</t>
  </si>
  <si>
    <t>2. FOR = (Forced Outage Hours)/(Forced Outage Hours + Service Hours + Synchronous Hours + Pumping Hours) *100</t>
  </si>
  <si>
    <t>3. SOF = (Maintenance Outage Hours + Planned Outage Hours)/(Period Hours) *100</t>
  </si>
  <si>
    <t>4. NCF = (Net Generation)/(Period Hours * Net Maximum Capacity) *100</t>
  </si>
  <si>
    <t>PAGE 1 OF 20</t>
  </si>
  <si>
    <t>PAGE 2 OF 20</t>
  </si>
  <si>
    <t>PAGE 3 OF 20</t>
  </si>
  <si>
    <t>PAGE 4 OF 20</t>
  </si>
  <si>
    <t>PAGE 5 OF 20</t>
  </si>
  <si>
    <t>PAGE 6 OF 20</t>
  </si>
  <si>
    <t>PAGE 7 OF 20</t>
  </si>
  <si>
    <t>PAGE 8 OF 20</t>
  </si>
  <si>
    <t>PAGE 9 OF 20</t>
  </si>
  <si>
    <t>PAGE 10 OF 20</t>
  </si>
  <si>
    <t>PAGE 11 OF 20</t>
  </si>
  <si>
    <t>PAGE 12 OF 20</t>
  </si>
  <si>
    <t>PAGE 13 OF 20</t>
  </si>
  <si>
    <t>PAGE 14 OF 20</t>
  </si>
  <si>
    <t>PAGE 15 OF 20</t>
  </si>
  <si>
    <t>PAGE 16 OF 20</t>
  </si>
  <si>
    <t>PAGE 17 OF 20</t>
  </si>
  <si>
    <t>PAGE 18 OF 20</t>
  </si>
  <si>
    <t>PAGE 19 OF 20</t>
  </si>
  <si>
    <t>PAGE 20 OF 20</t>
  </si>
  <si>
    <t>Rio Grande Unit 6 was in inactive reserve status for all of 2020.</t>
  </si>
  <si>
    <t>SPONSOR:  J KYLE OLSON/DAVID C. HAWKINS</t>
  </si>
  <si>
    <t>PREPARER:  AARON A. ARZAGA</t>
  </si>
  <si>
    <t>FOR THE TEST YEAR ENDED DECEMBER 31, 2020</t>
  </si>
  <si>
    <t>ERRATA NO. 2</t>
  </si>
  <si>
    <t>SCHEDULE H-12.3a</t>
  </si>
  <si>
    <t>ERRATA NO. 2
SCHEDULE H-12.3a
PAGE 1 OF 20</t>
  </si>
  <si>
    <t>ERRATA NO. 2
SCHEDULE H-12.3a
PAGE 2 OF 20</t>
  </si>
  <si>
    <t>ERRATA NO. 2
SCHEDULE H-12.3a
PAGE 3 OF 20</t>
  </si>
  <si>
    <t>ERRATA NO. 2
SCHEDULE H-12.3a
PAGE 4 OF 20</t>
  </si>
  <si>
    <t>ERRATA NO. 2
SCHEDULE H-12.3a
PAGE 5 OF 20</t>
  </si>
  <si>
    <t>ERRATA NO. 2
SCHEDULE H-12.3a
PAGE 6 OF 20</t>
  </si>
  <si>
    <t>ERRATA NO. 2
SCHEDULE H-12.3a
PAGE 7 OF 20</t>
  </si>
  <si>
    <t>ERRATA NO. 2
SCHEDULE H-12.3a
PAGE 8 OF 20</t>
  </si>
  <si>
    <t>ERRATA NO. 2
SCHEDULE H-12.3a
PAGE 9 OF 20</t>
  </si>
  <si>
    <t>ERRATA NO. 2
SCHEDULE H-12.3a
PAGE 10 OF 20</t>
  </si>
  <si>
    <t>ERRATA NO. 2
SCHEDULE H-12.3a
PAGE 11 OF 20</t>
  </si>
  <si>
    <t xml:space="preserve">ERRATA NO. 2 
SCHEDULE H-12.3a 
PAGE 12 OF 20 </t>
  </si>
  <si>
    <t>ERRATA NO. 2
SCHEDULE H-12.3a
PAGE 13 OF 20</t>
  </si>
  <si>
    <t>ERRATA NO. 2
SCHEDULE H-12.3a
PAGE 14 OF 20</t>
  </si>
  <si>
    <t>ERRATA NO. 2
SCHEDULE H-12.3a
PAGE 15 OF 20</t>
  </si>
  <si>
    <t>ERRATA NO. 2
SCHEDULE H-12.3a
PAGE 16 OF 20</t>
  </si>
  <si>
    <t>ERRATA NO. 2
SCHEDULE H-12.3a
PAGE 17 OF 20</t>
  </si>
  <si>
    <t>ERRATA NO. 2
SCHEDULE H-12.3a
PAGE 18 OF 20</t>
  </si>
  <si>
    <t>ERRATA NO. 2
SCHEDULE H-12.3a
PAGE 19 OF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</si>
</sst>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m/dd/yy"/>
    <numFmt numFmtId="165" formatCode="#,##0.0_);\(#,##0.0\)"/>
    <numFmt numFmtId="166" formatCode="0.0"/>
    <numFmt numFmtId="167" formatCode="#,##0.0"/>
  </numFmts>
  <fonts count="15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MT"/>
    </font>
    <font>
      <sz val="8"/>
      <name val="Arial MT"/>
      <family val="2"/>
    </font>
    <font>
      <sz val="6"/>
      <name val="Arial MT"/>
      <family val="2"/>
    </font>
    <font>
      <sz val="6"/>
      <name val="Arial"/>
      <family val="2"/>
    </font>
    <font>
      <u/>
      <sz val="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166" fontId="12" fillId="0" borderId="0"/>
    <xf numFmtId="0" fontId="1" fillId="0" borderId="0"/>
    <xf numFmtId="0" fontId="1" fillId="0" borderId="0"/>
  </cellStyleXfs>
  <cellXfs count="19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4" xfId="0" applyFont="1" applyBorder="1"/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1" xfId="0" applyFont="1" applyBorder="1"/>
    <xf numFmtId="0" fontId="7" fillId="0" borderId="5" xfId="0" quotePrefix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Font="1"/>
    <xf numFmtId="0" fontId="4" fillId="0" borderId="0" xfId="0" applyFont="1" applyAlignment="1" applyProtection="1">
      <alignment horizontal="left"/>
      <protection locked="0"/>
    </xf>
    <xf numFmtId="0" fontId="0" fillId="0" borderId="1" xfId="0" applyFont="1" applyBorder="1"/>
    <xf numFmtId="0" fontId="0" fillId="0" borderId="4" xfId="0" applyFont="1" applyBorder="1"/>
    <xf numFmtId="0" fontId="0" fillId="0" borderId="0" xfId="0" applyFont="1" applyBorder="1"/>
    <xf numFmtId="165" fontId="0" fillId="0" borderId="0" xfId="0" applyNumberFormat="1" applyFont="1"/>
    <xf numFmtId="165" fontId="5" fillId="0" borderId="6" xfId="0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center"/>
      <protection locked="0"/>
    </xf>
    <xf numFmtId="164" fontId="5" fillId="0" borderId="0" xfId="0" quotePrefix="1" applyNumberFormat="1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0" fillId="0" borderId="0" xfId="0" applyNumberFormat="1" applyFont="1" applyAlignment="1">
      <alignment horizontal="right"/>
    </xf>
    <xf numFmtId="0" fontId="0" fillId="0" borderId="0" xfId="0" quotePrefix="1" applyNumberFormat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Continuous"/>
    </xf>
    <xf numFmtId="0" fontId="0" fillId="0" borderId="0" xfId="0" quotePrefix="1" applyFont="1"/>
    <xf numFmtId="165" fontId="5" fillId="0" borderId="8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37" fontId="4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Font="1" applyBorder="1"/>
    <xf numFmtId="37" fontId="5" fillId="0" borderId="10" xfId="0" applyNumberFormat="1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center"/>
    </xf>
    <xf numFmtId="37" fontId="5" fillId="0" borderId="6" xfId="0" applyNumberFormat="1" applyFont="1" applyBorder="1" applyAlignment="1" applyProtection="1">
      <alignment horizontal="center"/>
      <protection locked="0"/>
    </xf>
    <xf numFmtId="37" fontId="4" fillId="0" borderId="7" xfId="0" applyNumberFormat="1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center" vertical="center"/>
    </xf>
    <xf numFmtId="17" fontId="0" fillId="0" borderId="0" xfId="0" quotePrefix="1" applyNumberFormat="1" applyFont="1" applyBorder="1" applyAlignment="1">
      <alignment horizontal="left"/>
    </xf>
    <xf numFmtId="0" fontId="0" fillId="0" borderId="0" xfId="0" applyNumberFormat="1" applyFont="1" applyBorder="1" applyAlignment="1">
      <alignment horizontal="left"/>
    </xf>
    <xf numFmtId="0" fontId="0" fillId="0" borderId="0" xfId="0" quotePrefix="1" applyNumberFormat="1" applyFont="1" applyBorder="1" applyAlignment="1">
      <alignment horizontal="left"/>
    </xf>
    <xf numFmtId="0" fontId="11" fillId="0" borderId="0" xfId="0" applyFont="1" applyFill="1" applyAlignment="1">
      <alignment textRotation="180"/>
    </xf>
    <xf numFmtId="3" fontId="13" fillId="0" borderId="0" xfId="5" applyNumberFormat="1" applyFont="1" applyFill="1" applyAlignment="1">
      <alignment horizontal="center"/>
    </xf>
    <xf numFmtId="0" fontId="0" fillId="0" borderId="0" xfId="0" applyFont="1" applyFill="1" applyAlignment="1">
      <alignment textRotation="180"/>
    </xf>
    <xf numFmtId="0" fontId="0" fillId="0" borderId="0" xfId="0" applyFont="1" applyFill="1" applyAlignment="1">
      <alignment textRotation="180"/>
    </xf>
    <xf numFmtId="0" fontId="5" fillId="0" borderId="0" xfId="0" applyFont="1" applyAlignment="1">
      <alignment horizontal="center"/>
    </xf>
    <xf numFmtId="165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ont="1" applyFill="1" applyBorder="1"/>
    <xf numFmtId="165" fontId="0" fillId="0" borderId="0" xfId="0" applyNumberFormat="1" applyFont="1" applyFill="1"/>
    <xf numFmtId="0" fontId="4" fillId="0" borderId="0" xfId="0" applyFont="1" applyFill="1" applyAlignment="1">
      <alignment horizontal="right" textRotation="180"/>
    </xf>
    <xf numFmtId="165" fontId="0" fillId="0" borderId="0" xfId="0" applyNumberFormat="1" applyFont="1" applyFill="1" applyBorder="1"/>
    <xf numFmtId="37" fontId="5" fillId="0" borderId="15" xfId="0" applyNumberFormat="1" applyFont="1" applyFill="1" applyBorder="1" applyAlignment="1" applyProtection="1">
      <alignment horizontal="center" vertical="center"/>
      <protection locked="0"/>
    </xf>
    <xf numFmtId="37" fontId="4" fillId="0" borderId="9" xfId="0" applyNumberFormat="1" applyFont="1" applyFill="1" applyBorder="1" applyAlignment="1" applyProtection="1">
      <alignment horizontal="center" vertical="center"/>
      <protection locked="0"/>
    </xf>
    <xf numFmtId="37" fontId="5" fillId="0" borderId="16" xfId="0" applyNumberFormat="1" applyFont="1" applyFill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shrinkToFit="1"/>
    </xf>
    <xf numFmtId="0" fontId="0" fillId="0" borderId="0" xfId="0" applyFont="1" applyFill="1" applyAlignment="1">
      <alignment shrinkToFit="1"/>
    </xf>
    <xf numFmtId="14" fontId="0" fillId="0" borderId="0" xfId="0" applyNumberFormat="1" applyFont="1" applyFill="1"/>
    <xf numFmtId="14" fontId="0" fillId="0" borderId="0" xfId="0" applyNumberFormat="1" applyFont="1" applyFill="1" applyAlignment="1">
      <alignment horizontal="center" vertical="center"/>
    </xf>
    <xf numFmtId="17" fontId="0" fillId="0" borderId="0" xfId="0" quotePrefix="1" applyNumberFormat="1" applyFont="1" applyBorder="1"/>
    <xf numFmtId="37" fontId="4" fillId="0" borderId="6" xfId="0" applyNumberFormat="1" applyFont="1" applyBorder="1" applyAlignment="1" applyProtection="1">
      <alignment horizontal="center"/>
      <protection locked="0"/>
    </xf>
    <xf numFmtId="0" fontId="0" fillId="0" borderId="0" xfId="0" applyFont="1" applyFill="1" applyAlignment="1">
      <alignment textRotation="180"/>
    </xf>
    <xf numFmtId="0" fontId="0" fillId="0" borderId="16" xfId="0" applyNumberFormat="1" applyFont="1" applyFill="1" applyBorder="1" applyAlignment="1">
      <alignment horizontal="left" vertical="center"/>
    </xf>
    <xf numFmtId="0" fontId="0" fillId="0" borderId="0" xfId="0" applyFont="1" applyAlignment="1">
      <alignment textRotation="180"/>
    </xf>
    <xf numFmtId="0" fontId="0" fillId="0" borderId="0" xfId="0" applyFont="1" applyFill="1" applyAlignment="1">
      <alignment textRotation="180"/>
    </xf>
    <xf numFmtId="0" fontId="0" fillId="0" borderId="0" xfId="0" applyFont="1" applyFill="1" applyAlignment="1">
      <alignment textRotation="180"/>
    </xf>
    <xf numFmtId="1" fontId="5" fillId="0" borderId="5" xfId="0" applyNumberFormat="1" applyFont="1" applyFill="1" applyBorder="1" applyAlignment="1" applyProtection="1">
      <alignment horizontal="center"/>
      <protection locked="0"/>
    </xf>
    <xf numFmtId="1" fontId="5" fillId="0" borderId="15" xfId="0" applyNumberFormat="1" applyFont="1" applyFill="1" applyBorder="1" applyAlignment="1" applyProtection="1">
      <alignment horizontal="center" vertical="center"/>
      <protection locked="0"/>
    </xf>
    <xf numFmtId="1" fontId="5" fillId="0" borderId="9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Font="1"/>
    <xf numFmtId="1" fontId="5" fillId="0" borderId="0" xfId="0" applyNumberFormat="1" applyFont="1" applyBorder="1" applyAlignment="1" applyProtection="1">
      <alignment horizontal="left"/>
      <protection locked="0"/>
    </xf>
    <xf numFmtId="1" fontId="5" fillId="0" borderId="0" xfId="0" applyNumberFormat="1" applyFont="1"/>
    <xf numFmtId="1" fontId="5" fillId="0" borderId="0" xfId="0" applyNumberFormat="1" applyFont="1" applyAlignment="1">
      <alignment horizontal="centerContinuous"/>
    </xf>
    <xf numFmtId="1" fontId="7" fillId="0" borderId="0" xfId="0" quotePrefix="1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4" xfId="0" applyNumberFormat="1" applyFont="1" applyBorder="1"/>
    <xf numFmtId="1" fontId="5" fillId="0" borderId="5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67" fontId="0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7" fillId="0" borderId="0" xfId="0" quotePrefix="1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 applyProtection="1">
      <alignment horizontal="center"/>
      <protection locked="0"/>
    </xf>
    <xf numFmtId="167" fontId="4" fillId="0" borderId="11" xfId="0" applyNumberFormat="1" applyFont="1" applyBorder="1" applyAlignment="1" applyProtection="1">
      <alignment horizontal="center"/>
      <protection locked="0"/>
    </xf>
    <xf numFmtId="167" fontId="4" fillId="0" borderId="0" xfId="0" applyNumberFormat="1" applyFont="1" applyBorder="1" applyAlignment="1" applyProtection="1">
      <alignment horizontal="center"/>
      <protection locked="0"/>
    </xf>
    <xf numFmtId="167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 applyProtection="1">
      <alignment horizontal="center"/>
      <protection locked="0"/>
    </xf>
    <xf numFmtId="37" fontId="4" fillId="0" borderId="5" xfId="0" applyNumberFormat="1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left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37" fontId="0" fillId="0" borderId="0" xfId="0" applyNumberFormat="1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/>
    <xf numFmtId="0" fontId="0" fillId="0" borderId="0" xfId="0" applyFont="1"/>
    <xf numFmtId="165" fontId="5" fillId="0" borderId="6" xfId="0" applyNumberFormat="1" applyFont="1" applyBorder="1" applyAlignment="1" applyProtection="1">
      <alignment horizontal="center"/>
      <protection locked="0"/>
    </xf>
    <xf numFmtId="165" fontId="5" fillId="0" borderId="8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37" fontId="4" fillId="0" borderId="0" xfId="0" applyNumberFormat="1" applyFont="1" applyBorder="1" applyAlignment="1" applyProtection="1">
      <alignment horizontal="center"/>
      <protection locked="0"/>
    </xf>
    <xf numFmtId="37" fontId="5" fillId="0" borderId="10" xfId="0" applyNumberFormat="1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center"/>
    </xf>
    <xf numFmtId="37" fontId="5" fillId="0" borderId="6" xfId="0" applyNumberFormat="1" applyFont="1" applyBorder="1" applyAlignment="1" applyProtection="1">
      <alignment horizontal="center"/>
      <protection locked="0"/>
    </xf>
    <xf numFmtId="37" fontId="4" fillId="0" borderId="7" xfId="0" applyNumberFormat="1" applyFont="1" applyBorder="1" applyAlignment="1" applyProtection="1">
      <alignment horizontal="center"/>
      <protection locked="0"/>
    </xf>
    <xf numFmtId="165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>
      <alignment horizontal="center" vertical="center"/>
    </xf>
    <xf numFmtId="37" fontId="5" fillId="0" borderId="15" xfId="0" applyNumberFormat="1" applyFont="1" applyFill="1" applyBorder="1" applyAlignment="1" applyProtection="1">
      <alignment horizontal="center" vertical="center"/>
      <protection locked="0"/>
    </xf>
    <xf numFmtId="37" fontId="4" fillId="0" borderId="9" xfId="0" applyNumberFormat="1" applyFont="1" applyFill="1" applyBorder="1" applyAlignment="1" applyProtection="1">
      <alignment horizontal="center" vertical="center"/>
      <protection locked="0"/>
    </xf>
    <xf numFmtId="37" fontId="5" fillId="0" borderId="16" xfId="0" applyNumberFormat="1" applyFont="1" applyFill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4" fillId="0" borderId="14" xfId="0" applyNumberFormat="1" applyFont="1" applyFill="1" applyBorder="1" applyAlignment="1" applyProtection="1">
      <alignment horizontal="center" vertical="center"/>
      <protection locked="0"/>
    </xf>
    <xf numFmtId="37" fontId="4" fillId="0" borderId="6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Fill="1" applyBorder="1" applyAlignment="1" applyProtection="1">
      <alignment horizontal="center"/>
      <protection locked="0"/>
    </xf>
    <xf numFmtId="1" fontId="5" fillId="0" borderId="15" xfId="0" applyNumberFormat="1" applyFont="1" applyFill="1" applyBorder="1" applyAlignment="1" applyProtection="1">
      <alignment horizontal="center" vertical="center"/>
      <protection locked="0"/>
    </xf>
    <xf numFmtId="1" fontId="5" fillId="0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5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67" fontId="4" fillId="0" borderId="11" xfId="0" applyNumberFormat="1" applyFont="1" applyBorder="1" applyAlignment="1" applyProtection="1">
      <alignment horizontal="center"/>
      <protection locked="0"/>
    </xf>
    <xf numFmtId="167" fontId="4" fillId="0" borderId="0" xfId="0" applyNumberFormat="1" applyFont="1" applyBorder="1" applyAlignment="1" applyProtection="1">
      <alignment horizontal="center"/>
      <protection locked="0"/>
    </xf>
    <xf numFmtId="167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4" fillId="0" borderId="5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Border="1" applyAlignment="1">
      <alignment horizontal="center"/>
    </xf>
    <xf numFmtId="166" fontId="0" fillId="0" borderId="0" xfId="0" applyNumberFormat="1" applyFont="1"/>
    <xf numFmtId="0" fontId="14" fillId="0" borderId="0" xfId="0" applyFont="1" applyAlignment="1">
      <alignment textRotation="180" wrapText="1"/>
    </xf>
    <xf numFmtId="1" fontId="0" fillId="0" borderId="0" xfId="0" applyNumberFormat="1" applyFont="1" applyAlignment="1">
      <alignment vertical="top"/>
    </xf>
    <xf numFmtId="165" fontId="5" fillId="0" borderId="0" xfId="0" applyNumberFormat="1" applyFont="1" applyFill="1" applyBorder="1" applyAlignment="1" applyProtection="1">
      <alignment horizontal="center"/>
      <protection locked="0"/>
    </xf>
    <xf numFmtId="165" fontId="5" fillId="0" borderId="5" xfId="0" applyNumberFormat="1" applyFont="1" applyFill="1" applyBorder="1" applyAlignment="1" applyProtection="1">
      <alignment horizontal="center"/>
      <protection locked="0"/>
    </xf>
    <xf numFmtId="37" fontId="4" fillId="0" borderId="6" xfId="0" applyNumberFormat="1" applyFont="1" applyFill="1" applyBorder="1" applyAlignment="1" applyProtection="1">
      <alignment horizontal="center"/>
      <protection locked="0"/>
    </xf>
    <xf numFmtId="167" fontId="0" fillId="0" borderId="4" xfId="0" applyNumberFormat="1" applyFont="1" applyBorder="1" applyAlignment="1">
      <alignment horizontal="center"/>
    </xf>
    <xf numFmtId="37" fontId="4" fillId="0" borderId="7" xfId="0" applyNumberFormat="1" applyFont="1" applyFill="1" applyBorder="1" applyAlignment="1" applyProtection="1">
      <alignment horizontal="center"/>
      <protection locked="0"/>
    </xf>
    <xf numFmtId="0" fontId="0" fillId="0" borderId="5" xfId="0" applyFont="1" applyBorder="1"/>
    <xf numFmtId="165" fontId="5" fillId="0" borderId="6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65" fontId="5" fillId="0" borderId="8" xfId="0" applyNumberFormat="1" applyFont="1" applyFill="1" applyBorder="1" applyAlignment="1" applyProtection="1">
      <alignment horizontal="center"/>
      <protection locked="0"/>
    </xf>
    <xf numFmtId="165" fontId="5" fillId="0" borderId="11" xfId="0" applyNumberFormat="1" applyFont="1" applyFill="1" applyBorder="1" applyAlignment="1" applyProtection="1">
      <alignment horizontal="center"/>
      <protection locked="0"/>
    </xf>
    <xf numFmtId="167" fontId="4" fillId="0" borderId="11" xfId="0" applyNumberFormat="1" applyFont="1" applyFill="1" applyBorder="1" applyAlignment="1" applyProtection="1">
      <alignment horizontal="center"/>
      <protection locked="0"/>
    </xf>
    <xf numFmtId="37" fontId="5" fillId="0" borderId="1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167" fontId="4" fillId="0" borderId="0" xfId="0" applyNumberFormat="1" applyFont="1" applyFill="1" applyBorder="1" applyAlignment="1" applyProtection="1">
      <alignment horizontal="center"/>
      <protection locked="0"/>
    </xf>
    <xf numFmtId="37" fontId="5" fillId="0" borderId="6" xfId="0" applyNumberFormat="1" applyFont="1" applyFill="1" applyBorder="1" applyAlignment="1" applyProtection="1">
      <alignment horizontal="center"/>
      <protection locked="0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4" fillId="0" borderId="0" xfId="0" applyFont="1" applyAlignment="1">
      <alignment horizontal="right" textRotation="180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/>
    <xf numFmtId="0" fontId="0" fillId="0" borderId="8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5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right"/>
    </xf>
    <xf numFmtId="37" fontId="4" fillId="2" borderId="6" xfId="0" applyNumberFormat="1" applyFont="1" applyFill="1" applyBorder="1" applyAlignment="1" applyProtection="1">
      <alignment horizontal="center"/>
      <protection locked="0"/>
    </xf>
    <xf numFmtId="37" fontId="4" fillId="2" borderId="7" xfId="0" applyNumberFormat="1" applyFont="1" applyFill="1" applyBorder="1" applyAlignment="1" applyProtection="1">
      <alignment horizontal="center"/>
      <protection locked="0"/>
    </xf>
    <xf numFmtId="165" fontId="5" fillId="2" borderId="0" xfId="0" applyNumberFormat="1" applyFont="1" applyFill="1" applyBorder="1" applyAlignment="1" applyProtection="1">
      <alignment horizontal="center"/>
      <protection locked="0"/>
    </xf>
    <xf numFmtId="165" fontId="5" fillId="2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0" xfId="0" applyNumberFormat="1" applyFont="1" applyFill="1" applyBorder="1" applyAlignment="1" applyProtection="1">
      <alignment horizontal="center"/>
      <protection locked="0"/>
    </xf>
    <xf numFmtId="165" fontId="5" fillId="2" borderId="6" xfId="0" applyNumberFormat="1" applyFont="1" applyFill="1" applyBorder="1" applyAlignment="1" applyProtection="1">
      <alignment horizontal="center"/>
      <protection locked="0"/>
    </xf>
    <xf numFmtId="167" fontId="4" fillId="2" borderId="0" xfId="0" applyNumberFormat="1" applyFont="1" applyFill="1" applyBorder="1" applyAlignment="1" applyProtection="1">
      <alignment horizontal="center"/>
      <protection locked="0"/>
    </xf>
    <xf numFmtId="37" fontId="5" fillId="2" borderId="6" xfId="0" applyNumberFormat="1" applyFont="1" applyFill="1" applyBorder="1" applyAlignment="1" applyProtection="1">
      <alignment horizontal="center"/>
      <protection locked="0"/>
    </xf>
  </cellXfs>
  <cellStyles count="8">
    <cellStyle name="Comma 2" xfId="2"/>
    <cellStyle name="Normal" xfId="0" builtinId="0"/>
    <cellStyle name="Normal 2" xfId="1"/>
    <cellStyle name="Normal 2 2" xfId="3"/>
    <cellStyle name="Normal 2 2 2" xfId="7"/>
    <cellStyle name="Normal 2 3" xfId="6"/>
    <cellStyle name="Normal 3" xfId="4"/>
    <cellStyle name="Normal_RIO8-0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view="pageBreakPreview" zoomScale="160" zoomScaleNormal="100" zoomScaleSheetLayoutView="160" workbookViewId="0">
      <selection activeCell="L32" sqref="L32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2.7109375" style="60" customWidth="1"/>
    <col min="21" max="16384" width="9.28515625" style="60"/>
  </cols>
  <sheetData>
    <row r="1" spans="1:23">
      <c r="A1" s="1" t="s">
        <v>0</v>
      </c>
      <c r="B1" s="54"/>
      <c r="C1" s="33"/>
      <c r="D1" s="54"/>
      <c r="E1" s="33"/>
      <c r="Q1" s="180" t="s">
        <v>146</v>
      </c>
      <c r="R1" s="179"/>
      <c r="S1" s="57"/>
      <c r="T1" s="58"/>
      <c r="U1" s="57"/>
      <c r="V1" s="57"/>
      <c r="W1" s="59"/>
    </row>
    <row r="2" spans="1:23">
      <c r="A2" s="1" t="s">
        <v>106</v>
      </c>
      <c r="B2" s="54"/>
      <c r="C2" s="33"/>
      <c r="D2" s="54"/>
      <c r="E2" s="33"/>
      <c r="Q2" s="180" t="s">
        <v>147</v>
      </c>
      <c r="R2" s="181"/>
      <c r="S2" s="57"/>
      <c r="T2" s="58"/>
      <c r="U2" s="57"/>
      <c r="V2" s="57"/>
      <c r="W2" s="59"/>
    </row>
    <row r="3" spans="1:23">
      <c r="A3" s="1" t="s">
        <v>100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122</v>
      </c>
      <c r="R3" s="179"/>
      <c r="S3" s="57"/>
      <c r="T3" s="57"/>
      <c r="U3" s="57"/>
      <c r="V3" s="57"/>
      <c r="W3" s="57"/>
    </row>
    <row r="4" spans="1:23">
      <c r="A4" s="22" t="s">
        <v>143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  <c r="S4" s="57"/>
      <c r="T4" s="57"/>
      <c r="U4" s="57"/>
      <c r="V4" s="57"/>
      <c r="W4" s="57"/>
    </row>
    <row r="5" spans="1:23">
      <c r="A5" s="22" t="s">
        <v>144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  <c r="S5" s="57"/>
      <c r="T5" s="57"/>
      <c r="U5" s="57"/>
      <c r="V5" s="57"/>
      <c r="W5" s="57"/>
    </row>
    <row r="6" spans="1:23">
      <c r="A6" s="1" t="s">
        <v>145</v>
      </c>
      <c r="B6" s="54"/>
      <c r="C6" s="34"/>
      <c r="D6" s="54"/>
      <c r="E6" s="34"/>
      <c r="F6" s="34"/>
      <c r="G6" s="34"/>
      <c r="H6" s="34"/>
      <c r="I6" s="34"/>
      <c r="S6" s="57"/>
      <c r="T6" s="57"/>
      <c r="U6" s="57"/>
      <c r="V6" s="57"/>
      <c r="W6" s="57"/>
    </row>
    <row r="7" spans="1:23">
      <c r="B7" s="54"/>
      <c r="D7" s="54"/>
      <c r="E7" s="34"/>
      <c r="F7" s="34"/>
      <c r="G7" s="34"/>
      <c r="H7" s="34"/>
      <c r="I7" s="34"/>
      <c r="S7" s="57"/>
      <c r="T7" s="57"/>
      <c r="U7" s="57"/>
      <c r="V7" s="57"/>
      <c r="W7" s="57"/>
    </row>
    <row r="8" spans="1:23">
      <c r="A8" s="21" t="s">
        <v>9</v>
      </c>
      <c r="B8" s="3"/>
      <c r="C8" s="3"/>
      <c r="D8" s="4"/>
      <c r="E8" s="4"/>
      <c r="F8" s="4"/>
      <c r="G8" s="4"/>
      <c r="H8" s="4"/>
      <c r="I8" s="4"/>
      <c r="S8" s="57"/>
      <c r="T8" s="57"/>
      <c r="U8" s="57"/>
      <c r="V8" s="57"/>
      <c r="W8" s="57"/>
    </row>
    <row r="9" spans="1:23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1" t="s">
        <v>19</v>
      </c>
      <c r="S9" s="57"/>
      <c r="T9" s="57"/>
      <c r="U9" s="57"/>
      <c r="V9" s="57"/>
      <c r="W9" s="57"/>
    </row>
    <row r="10" spans="1:23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3" t="s">
        <v>22</v>
      </c>
      <c r="S10" s="57"/>
      <c r="T10" s="57"/>
      <c r="U10" s="57"/>
      <c r="V10" s="57"/>
      <c r="W10" s="57"/>
    </row>
    <row r="11" spans="1:23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3" t="s">
        <v>14</v>
      </c>
      <c r="S11" s="57"/>
      <c r="T11" s="57"/>
      <c r="U11" s="57"/>
      <c r="V11" s="57"/>
      <c r="W11" s="57"/>
    </row>
    <row r="12" spans="1:23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  <c r="S12" s="57"/>
      <c r="T12" s="57"/>
      <c r="U12" s="57"/>
      <c r="V12" s="57"/>
      <c r="W12" s="57"/>
    </row>
    <row r="13" spans="1:23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  <c r="S13" s="57"/>
      <c r="T13" s="57"/>
      <c r="U13" s="57"/>
      <c r="V13" s="57"/>
      <c r="W13" s="57"/>
    </row>
    <row r="14" spans="1:23">
      <c r="A14" s="47" t="s">
        <v>107</v>
      </c>
      <c r="B14" s="109">
        <v>0</v>
      </c>
      <c r="C14" s="40">
        <f t="shared" ref="C14:C25" si="0">B14-D14</f>
        <v>62</v>
      </c>
      <c r="D14" s="79">
        <v>-62</v>
      </c>
      <c r="E14" s="38">
        <v>0</v>
      </c>
      <c r="F14" s="37">
        <v>0</v>
      </c>
      <c r="G14" s="37">
        <v>0</v>
      </c>
      <c r="H14" s="37">
        <v>0</v>
      </c>
      <c r="I14" s="37" t="s">
        <v>89</v>
      </c>
      <c r="J14" s="96">
        <v>0</v>
      </c>
      <c r="K14" s="97">
        <v>0</v>
      </c>
      <c r="L14" s="27">
        <v>0</v>
      </c>
      <c r="M14" s="112"/>
      <c r="N14" s="36" t="s">
        <v>27</v>
      </c>
      <c r="O14" s="39" t="s">
        <v>27</v>
      </c>
      <c r="P14" s="104">
        <v>0</v>
      </c>
      <c r="Q14" s="42">
        <f t="shared" ref="Q14:Q25" si="1">P14</f>
        <v>0</v>
      </c>
      <c r="R14" s="45">
        <f t="shared" ref="R14:R26" si="2">((Q14*1000)/D14)*1000</f>
        <v>0</v>
      </c>
      <c r="S14" s="64"/>
      <c r="T14" s="61"/>
      <c r="U14" s="64"/>
      <c r="V14" s="61"/>
      <c r="W14" s="61"/>
    </row>
    <row r="15" spans="1:23">
      <c r="A15" s="47" t="s">
        <v>7</v>
      </c>
      <c r="B15" s="109">
        <v>0</v>
      </c>
      <c r="C15" s="40">
        <f t="shared" si="0"/>
        <v>39</v>
      </c>
      <c r="D15" s="79">
        <v>-39</v>
      </c>
      <c r="E15" s="38">
        <v>0</v>
      </c>
      <c r="F15" s="37">
        <v>0</v>
      </c>
      <c r="G15" s="37">
        <v>0</v>
      </c>
      <c r="H15" s="37">
        <v>0</v>
      </c>
      <c r="I15" s="37" t="s">
        <v>89</v>
      </c>
      <c r="J15" s="96">
        <v>0</v>
      </c>
      <c r="K15" s="97">
        <v>0</v>
      </c>
      <c r="L15" s="27">
        <v>0</v>
      </c>
      <c r="M15" s="43"/>
      <c r="N15" s="38" t="s">
        <v>27</v>
      </c>
      <c r="O15" s="37" t="s">
        <v>27</v>
      </c>
      <c r="P15" s="105">
        <v>0</v>
      </c>
      <c r="Q15" s="44">
        <f t="shared" si="1"/>
        <v>0</v>
      </c>
      <c r="R15" s="45">
        <f t="shared" si="2"/>
        <v>0</v>
      </c>
      <c r="S15" s="64"/>
      <c r="T15" s="61"/>
      <c r="U15" s="64"/>
      <c r="V15" s="61"/>
      <c r="W15" s="61"/>
    </row>
    <row r="16" spans="1:23">
      <c r="A16" s="48" t="s">
        <v>33</v>
      </c>
      <c r="B16" s="109">
        <v>0</v>
      </c>
      <c r="C16" s="40">
        <f t="shared" si="0"/>
        <v>72</v>
      </c>
      <c r="D16" s="79">
        <v>-72</v>
      </c>
      <c r="E16" s="38">
        <v>0</v>
      </c>
      <c r="F16" s="37">
        <v>0</v>
      </c>
      <c r="G16" s="37">
        <v>0</v>
      </c>
      <c r="H16" s="37">
        <v>0</v>
      </c>
      <c r="I16" s="37" t="s">
        <v>89</v>
      </c>
      <c r="J16" s="96">
        <v>0</v>
      </c>
      <c r="K16" s="97">
        <v>0</v>
      </c>
      <c r="L16" s="27">
        <v>0</v>
      </c>
      <c r="M16" s="43"/>
      <c r="N16" s="38" t="s">
        <v>27</v>
      </c>
      <c r="O16" s="37" t="s">
        <v>27</v>
      </c>
      <c r="P16" s="105">
        <v>0</v>
      </c>
      <c r="Q16" s="44">
        <f t="shared" si="1"/>
        <v>0</v>
      </c>
      <c r="R16" s="45">
        <f t="shared" si="2"/>
        <v>0</v>
      </c>
      <c r="S16" s="64"/>
      <c r="T16" s="61"/>
      <c r="U16" s="64"/>
      <c r="V16" s="61"/>
      <c r="W16" s="61"/>
    </row>
    <row r="17" spans="1:23">
      <c r="A17" s="48" t="s">
        <v>90</v>
      </c>
      <c r="B17" s="109">
        <v>0</v>
      </c>
      <c r="C17" s="40">
        <f t="shared" si="0"/>
        <v>74</v>
      </c>
      <c r="D17" s="79">
        <v>-74</v>
      </c>
      <c r="E17" s="38">
        <v>0</v>
      </c>
      <c r="F17" s="37">
        <v>0</v>
      </c>
      <c r="G17" s="37">
        <v>0</v>
      </c>
      <c r="H17" s="37">
        <v>0</v>
      </c>
      <c r="I17" s="37" t="s">
        <v>89</v>
      </c>
      <c r="J17" s="96">
        <v>0</v>
      </c>
      <c r="K17" s="97">
        <v>0</v>
      </c>
      <c r="L17" s="27">
        <v>0</v>
      </c>
      <c r="M17" s="43"/>
      <c r="N17" s="38" t="s">
        <v>27</v>
      </c>
      <c r="O17" s="37" t="s">
        <v>27</v>
      </c>
      <c r="P17" s="105">
        <v>0</v>
      </c>
      <c r="Q17" s="44">
        <f t="shared" si="1"/>
        <v>0</v>
      </c>
      <c r="R17" s="45">
        <f t="shared" si="2"/>
        <v>0</v>
      </c>
      <c r="S17" s="64"/>
      <c r="T17" s="61"/>
      <c r="U17" s="64"/>
      <c r="V17" s="61"/>
      <c r="W17" s="61"/>
    </row>
    <row r="18" spans="1:23">
      <c r="A18" s="48" t="s">
        <v>1</v>
      </c>
      <c r="B18" s="109">
        <v>0</v>
      </c>
      <c r="C18" s="40">
        <f t="shared" si="0"/>
        <v>81</v>
      </c>
      <c r="D18" s="79">
        <v>-81</v>
      </c>
      <c r="E18" s="38">
        <v>0</v>
      </c>
      <c r="F18" s="37">
        <v>0</v>
      </c>
      <c r="G18" s="37">
        <v>0</v>
      </c>
      <c r="H18" s="37">
        <v>0</v>
      </c>
      <c r="I18" s="37" t="s">
        <v>89</v>
      </c>
      <c r="J18" s="96">
        <v>0</v>
      </c>
      <c r="K18" s="97">
        <v>0</v>
      </c>
      <c r="L18" s="27">
        <v>0</v>
      </c>
      <c r="M18" s="43"/>
      <c r="N18" s="38" t="s">
        <v>27</v>
      </c>
      <c r="O18" s="37" t="s">
        <v>27</v>
      </c>
      <c r="P18" s="105">
        <v>0</v>
      </c>
      <c r="Q18" s="44">
        <f t="shared" si="1"/>
        <v>0</v>
      </c>
      <c r="R18" s="45">
        <f t="shared" si="2"/>
        <v>0</v>
      </c>
      <c r="S18" s="64"/>
      <c r="T18" s="61"/>
      <c r="U18" s="64"/>
      <c r="V18" s="61"/>
      <c r="W18" s="61"/>
    </row>
    <row r="19" spans="1:23">
      <c r="A19" s="48" t="s">
        <v>2</v>
      </c>
      <c r="B19" s="109">
        <v>0</v>
      </c>
      <c r="C19" s="40">
        <f t="shared" si="0"/>
        <v>49</v>
      </c>
      <c r="D19" s="79">
        <v>-49</v>
      </c>
      <c r="E19" s="38">
        <v>0</v>
      </c>
      <c r="F19" s="37">
        <v>0</v>
      </c>
      <c r="G19" s="37">
        <v>0</v>
      </c>
      <c r="H19" s="37">
        <v>0</v>
      </c>
      <c r="I19" s="37" t="s">
        <v>89</v>
      </c>
      <c r="J19" s="96">
        <v>0</v>
      </c>
      <c r="K19" s="97">
        <v>0</v>
      </c>
      <c r="L19" s="27">
        <v>0</v>
      </c>
      <c r="M19" s="43"/>
      <c r="N19" s="38" t="s">
        <v>27</v>
      </c>
      <c r="O19" s="37" t="s">
        <v>27</v>
      </c>
      <c r="P19" s="105">
        <v>0</v>
      </c>
      <c r="Q19" s="44">
        <f t="shared" si="1"/>
        <v>0</v>
      </c>
      <c r="R19" s="45">
        <f t="shared" si="2"/>
        <v>0</v>
      </c>
      <c r="S19" s="64"/>
      <c r="T19" s="61"/>
      <c r="U19" s="64"/>
      <c r="V19" s="61"/>
      <c r="W19" s="61"/>
    </row>
    <row r="20" spans="1:23">
      <c r="A20" s="48" t="s">
        <v>86</v>
      </c>
      <c r="B20" s="109">
        <v>0</v>
      </c>
      <c r="C20" s="40">
        <f t="shared" si="0"/>
        <v>64</v>
      </c>
      <c r="D20" s="79">
        <v>-64</v>
      </c>
      <c r="E20" s="38">
        <v>0</v>
      </c>
      <c r="F20" s="37">
        <v>0</v>
      </c>
      <c r="G20" s="37">
        <v>0</v>
      </c>
      <c r="H20" s="37">
        <v>0</v>
      </c>
      <c r="I20" s="37" t="s">
        <v>89</v>
      </c>
      <c r="J20" s="96">
        <v>0</v>
      </c>
      <c r="K20" s="97">
        <v>0</v>
      </c>
      <c r="L20" s="27">
        <v>0</v>
      </c>
      <c r="M20" s="43"/>
      <c r="N20" s="38" t="s">
        <v>27</v>
      </c>
      <c r="O20" s="37" t="s">
        <v>27</v>
      </c>
      <c r="P20" s="105">
        <v>0</v>
      </c>
      <c r="Q20" s="44">
        <f t="shared" si="1"/>
        <v>0</v>
      </c>
      <c r="R20" s="45">
        <f t="shared" si="2"/>
        <v>0</v>
      </c>
      <c r="S20" s="64"/>
      <c r="T20" s="61"/>
      <c r="U20" s="64"/>
      <c r="V20" s="61"/>
      <c r="W20" s="61"/>
    </row>
    <row r="21" spans="1:23">
      <c r="A21" s="49" t="s">
        <v>3</v>
      </c>
      <c r="B21" s="109">
        <v>0</v>
      </c>
      <c r="C21" s="40">
        <f t="shared" si="0"/>
        <v>87</v>
      </c>
      <c r="D21" s="79">
        <v>-87</v>
      </c>
      <c r="E21" s="38">
        <v>0</v>
      </c>
      <c r="F21" s="37">
        <v>0</v>
      </c>
      <c r="G21" s="37">
        <v>0</v>
      </c>
      <c r="H21" s="37">
        <v>0</v>
      </c>
      <c r="I21" s="37" t="s">
        <v>89</v>
      </c>
      <c r="J21" s="96">
        <v>0</v>
      </c>
      <c r="K21" s="97">
        <v>0</v>
      </c>
      <c r="L21" s="27">
        <v>0</v>
      </c>
      <c r="M21" s="43"/>
      <c r="N21" s="38" t="s">
        <v>27</v>
      </c>
      <c r="O21" s="37" t="s">
        <v>27</v>
      </c>
      <c r="P21" s="105">
        <v>0</v>
      </c>
      <c r="Q21" s="44">
        <f t="shared" si="1"/>
        <v>0</v>
      </c>
      <c r="R21" s="45">
        <f t="shared" si="2"/>
        <v>0</v>
      </c>
      <c r="S21" s="64"/>
      <c r="T21" s="61"/>
      <c r="U21" s="64"/>
      <c r="V21" s="61"/>
      <c r="W21" s="61"/>
    </row>
    <row r="22" spans="1:23">
      <c r="A22" s="48" t="s">
        <v>4</v>
      </c>
      <c r="B22" s="109">
        <v>0</v>
      </c>
      <c r="C22" s="40">
        <f t="shared" si="0"/>
        <v>83</v>
      </c>
      <c r="D22" s="79">
        <v>-83</v>
      </c>
      <c r="E22" s="38">
        <v>0</v>
      </c>
      <c r="F22" s="37">
        <v>0</v>
      </c>
      <c r="G22" s="37">
        <v>0</v>
      </c>
      <c r="H22" s="37">
        <v>0</v>
      </c>
      <c r="I22" s="37" t="s">
        <v>89</v>
      </c>
      <c r="J22" s="85">
        <v>0</v>
      </c>
      <c r="K22" s="114">
        <v>0</v>
      </c>
      <c r="L22" s="27">
        <v>0</v>
      </c>
      <c r="M22" s="43"/>
      <c r="N22" s="38" t="s">
        <v>27</v>
      </c>
      <c r="O22" s="37" t="s">
        <v>27</v>
      </c>
      <c r="P22" s="105">
        <v>0</v>
      </c>
      <c r="Q22" s="44">
        <f t="shared" si="1"/>
        <v>0</v>
      </c>
      <c r="R22" s="45">
        <f t="shared" si="2"/>
        <v>0</v>
      </c>
      <c r="S22" s="64"/>
      <c r="T22" s="61"/>
      <c r="U22" s="64"/>
      <c r="V22" s="61"/>
      <c r="W22" s="61"/>
    </row>
    <row r="23" spans="1:23">
      <c r="A23" s="78" t="s">
        <v>108</v>
      </c>
      <c r="B23" s="109">
        <v>0</v>
      </c>
      <c r="C23" s="40">
        <f t="shared" si="0"/>
        <v>83</v>
      </c>
      <c r="D23" s="79">
        <v>-83</v>
      </c>
      <c r="E23" s="38">
        <v>0</v>
      </c>
      <c r="F23" s="37">
        <v>0</v>
      </c>
      <c r="G23" s="37">
        <v>0</v>
      </c>
      <c r="H23" s="37">
        <v>0</v>
      </c>
      <c r="I23" s="37" t="s">
        <v>89</v>
      </c>
      <c r="J23" s="85">
        <v>0</v>
      </c>
      <c r="K23" s="114">
        <v>0</v>
      </c>
      <c r="L23" s="27">
        <v>0</v>
      </c>
      <c r="M23" s="43"/>
      <c r="N23" s="38" t="s">
        <v>27</v>
      </c>
      <c r="O23" s="37" t="s">
        <v>27</v>
      </c>
      <c r="P23" s="105">
        <v>0</v>
      </c>
      <c r="Q23" s="44">
        <f t="shared" si="1"/>
        <v>0</v>
      </c>
      <c r="R23" s="45">
        <f t="shared" si="2"/>
        <v>0</v>
      </c>
      <c r="S23" s="64"/>
      <c r="T23" s="61"/>
      <c r="U23" s="64"/>
      <c r="V23" s="61"/>
      <c r="W23" s="61"/>
    </row>
    <row r="24" spans="1:23">
      <c r="A24" s="25" t="s">
        <v>5</v>
      </c>
      <c r="B24" s="109">
        <v>0</v>
      </c>
      <c r="C24" s="40">
        <f t="shared" si="0"/>
        <v>81</v>
      </c>
      <c r="D24" s="79">
        <v>-81</v>
      </c>
      <c r="E24" s="38">
        <v>0</v>
      </c>
      <c r="F24" s="37">
        <v>0</v>
      </c>
      <c r="G24" s="37">
        <v>0</v>
      </c>
      <c r="H24" s="37">
        <v>0</v>
      </c>
      <c r="I24" s="37" t="s">
        <v>89</v>
      </c>
      <c r="J24" s="96">
        <v>0</v>
      </c>
      <c r="K24" s="97">
        <v>0</v>
      </c>
      <c r="L24" s="27">
        <v>0</v>
      </c>
      <c r="M24" s="43"/>
      <c r="N24" s="38" t="s">
        <v>27</v>
      </c>
      <c r="O24" s="37" t="s">
        <v>27</v>
      </c>
      <c r="P24" s="105">
        <v>0</v>
      </c>
      <c r="Q24" s="44">
        <f t="shared" si="1"/>
        <v>0</v>
      </c>
      <c r="R24" s="45">
        <f t="shared" si="2"/>
        <v>0</v>
      </c>
      <c r="S24" s="64"/>
      <c r="T24" s="61"/>
      <c r="U24" s="64"/>
      <c r="V24" s="61"/>
      <c r="W24" s="61"/>
    </row>
    <row r="25" spans="1:23" ht="10.8" thickBot="1">
      <c r="A25" s="25" t="s">
        <v>6</v>
      </c>
      <c r="B25" s="109">
        <v>0</v>
      </c>
      <c r="C25" s="40">
        <f t="shared" si="0"/>
        <v>83</v>
      </c>
      <c r="D25" s="79">
        <v>-83</v>
      </c>
      <c r="E25" s="38">
        <v>0</v>
      </c>
      <c r="F25" s="37">
        <v>0</v>
      </c>
      <c r="G25" s="37">
        <v>0</v>
      </c>
      <c r="H25" s="37">
        <v>0</v>
      </c>
      <c r="I25" s="37" t="s">
        <v>89</v>
      </c>
      <c r="J25" s="96">
        <v>0</v>
      </c>
      <c r="K25" s="97">
        <v>0</v>
      </c>
      <c r="L25" s="27">
        <v>0</v>
      </c>
      <c r="M25" s="112"/>
      <c r="N25" s="38" t="s">
        <v>27</v>
      </c>
      <c r="O25" s="37" t="s">
        <v>27</v>
      </c>
      <c r="P25" s="105">
        <v>0</v>
      </c>
      <c r="Q25" s="44">
        <f t="shared" si="1"/>
        <v>0</v>
      </c>
      <c r="R25" s="45">
        <f t="shared" si="2"/>
        <v>0</v>
      </c>
      <c r="S25" s="64"/>
      <c r="T25" s="61"/>
      <c r="U25" s="64"/>
      <c r="V25" s="61"/>
      <c r="W25" s="61"/>
    </row>
    <row r="26" spans="1:23" ht="11.4" thickTop="1" thickBot="1">
      <c r="A26" s="81" t="s">
        <v>93</v>
      </c>
      <c r="B26" s="65">
        <f>SUM(B14:B25)</f>
        <v>0</v>
      </c>
      <c r="C26" s="66">
        <f>SUM(C14:C25)</f>
        <v>858</v>
      </c>
      <c r="D26" s="67">
        <f>SUM(D14:D25)</f>
        <v>-858</v>
      </c>
      <c r="E26" s="68">
        <f>AVERAGE(E14:E25)</f>
        <v>0</v>
      </c>
      <c r="F26" s="69">
        <f t="shared" ref="F26:H26" si="3">AVERAGE(F14:F25)</f>
        <v>0</v>
      </c>
      <c r="G26" s="69">
        <f t="shared" si="3"/>
        <v>0</v>
      </c>
      <c r="H26" s="69">
        <f t="shared" si="3"/>
        <v>0</v>
      </c>
      <c r="I26" s="55" t="s">
        <v>27</v>
      </c>
      <c r="J26" s="86">
        <f t="shared" ref="J26:L26" si="4">SUM(J14:J25)</f>
        <v>0</v>
      </c>
      <c r="K26" s="87">
        <f t="shared" si="4"/>
        <v>0</v>
      </c>
      <c r="L26" s="55">
        <f t="shared" si="4"/>
        <v>0</v>
      </c>
      <c r="M26" s="56"/>
      <c r="N26" s="65" t="s">
        <v>27</v>
      </c>
      <c r="O26" s="70" t="s">
        <v>27</v>
      </c>
      <c r="P26" s="106">
        <f t="shared" ref="P26:Q26" si="5">SUM(P14:P25)</f>
        <v>0</v>
      </c>
      <c r="Q26" s="55">
        <f t="shared" si="5"/>
        <v>0</v>
      </c>
      <c r="R26" s="71">
        <f t="shared" si="2"/>
        <v>0</v>
      </c>
      <c r="S26" s="62"/>
      <c r="T26" s="57"/>
      <c r="U26" s="62"/>
      <c r="V26" s="57"/>
      <c r="W26" s="57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T27" s="57"/>
      <c r="U27" s="62"/>
      <c r="V27" s="52"/>
      <c r="W27" s="52"/>
    </row>
    <row r="28" spans="1:23" ht="11.25" customHeight="1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T28" s="57"/>
      <c r="U28" s="62"/>
      <c r="V28" s="52"/>
      <c r="W28" s="52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T29" s="57"/>
      <c r="U29" s="62"/>
      <c r="V29" s="52"/>
      <c r="W29" s="52"/>
    </row>
    <row r="30" spans="1:23">
      <c r="B30" s="110" t="s">
        <v>142</v>
      </c>
      <c r="S30" s="62"/>
      <c r="T30" s="57"/>
      <c r="U30" s="62"/>
      <c r="V30" s="52"/>
      <c r="W30" s="52"/>
    </row>
    <row r="31" spans="1:23">
      <c r="S31" s="62"/>
      <c r="T31" s="57"/>
      <c r="U31" s="62"/>
      <c r="V31" s="52"/>
      <c r="W31" s="52"/>
    </row>
    <row r="32" spans="1:23">
      <c r="P32" s="177" t="s">
        <v>148</v>
      </c>
      <c r="Q32" s="177"/>
      <c r="R32" s="177"/>
      <c r="S32" s="62"/>
      <c r="T32" s="57"/>
      <c r="U32" s="62"/>
      <c r="V32" s="52"/>
      <c r="W32" s="52"/>
    </row>
    <row r="33" spans="16:23">
      <c r="P33" s="177"/>
      <c r="Q33" s="177"/>
      <c r="R33" s="177"/>
      <c r="S33" s="62"/>
      <c r="T33" s="57"/>
      <c r="U33" s="62"/>
      <c r="V33" s="52"/>
      <c r="W33" s="52"/>
    </row>
    <row r="34" spans="16:23">
      <c r="P34" s="177"/>
      <c r="Q34" s="177"/>
      <c r="R34" s="177"/>
      <c r="S34" s="62"/>
      <c r="T34" s="57"/>
      <c r="U34" s="62"/>
      <c r="V34" s="52"/>
      <c r="W34" s="52"/>
    </row>
    <row r="35" spans="16:23">
      <c r="P35" s="177"/>
      <c r="Q35" s="177"/>
      <c r="R35" s="177"/>
      <c r="S35" s="57"/>
      <c r="T35" s="57"/>
      <c r="U35" s="57"/>
      <c r="V35" s="52"/>
      <c r="W35" s="52"/>
    </row>
    <row r="36" spans="16:23">
      <c r="P36" s="177"/>
      <c r="Q36" s="177"/>
      <c r="R36" s="177"/>
      <c r="S36" s="57"/>
      <c r="T36" s="57"/>
      <c r="U36" s="57"/>
      <c r="V36" s="52"/>
      <c r="W36" s="52"/>
    </row>
    <row r="37" spans="16:23">
      <c r="P37" s="177"/>
      <c r="Q37" s="177"/>
      <c r="R37" s="177"/>
      <c r="S37" s="83"/>
      <c r="T37" s="83"/>
      <c r="U37" s="57"/>
      <c r="V37" s="52"/>
      <c r="W37" s="52"/>
    </row>
    <row r="38" spans="16:23">
      <c r="P38" s="177"/>
      <c r="Q38" s="177"/>
      <c r="R38" s="177"/>
      <c r="S38" s="83"/>
      <c r="T38" s="83"/>
      <c r="U38" s="63"/>
      <c r="V38" s="52"/>
      <c r="W38" s="52"/>
    </row>
    <row r="39" spans="16:23">
      <c r="P39" s="177"/>
      <c r="Q39" s="177"/>
      <c r="R39" s="177"/>
      <c r="S39" s="83"/>
      <c r="T39" s="83"/>
      <c r="U39" s="57"/>
      <c r="V39" s="52"/>
      <c r="W39" s="52"/>
    </row>
    <row r="40" spans="16:23">
      <c r="P40" s="177"/>
      <c r="Q40" s="177"/>
      <c r="R40" s="177"/>
      <c r="S40" s="83"/>
      <c r="T40" s="83"/>
      <c r="U40" s="57"/>
      <c r="V40" s="52"/>
      <c r="W40" s="52"/>
    </row>
    <row r="41" spans="16:23">
      <c r="P41" s="177"/>
      <c r="Q41" s="177"/>
      <c r="R41" s="177"/>
      <c r="S41" s="83"/>
      <c r="T41" s="83"/>
      <c r="U41" s="57"/>
      <c r="V41" s="57"/>
      <c r="W41" s="57"/>
    </row>
    <row r="42" spans="16:23">
      <c r="P42" s="177"/>
      <c r="Q42" s="177"/>
      <c r="R42" s="177"/>
    </row>
    <row r="43" spans="16:23">
      <c r="P43" s="177"/>
      <c r="Q43" s="177"/>
      <c r="R43" s="177"/>
    </row>
    <row r="44" spans="16:23">
      <c r="P44" s="177"/>
      <c r="Q44" s="177"/>
      <c r="R44" s="177"/>
    </row>
    <row r="45" spans="16:23">
      <c r="P45" s="177"/>
      <c r="Q45" s="177"/>
      <c r="R45" s="177"/>
    </row>
  </sheetData>
  <mergeCells count="8">
    <mergeCell ref="B9:D9"/>
    <mergeCell ref="E9:L9"/>
    <mergeCell ref="N9:Q9"/>
    <mergeCell ref="N10:Q10"/>
    <mergeCell ref="P32:R45"/>
    <mergeCell ref="Q3:R3"/>
    <mergeCell ref="Q2:R2"/>
    <mergeCell ref="Q1:R1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45"/>
  <sheetViews>
    <sheetView view="pageBreakPreview" topLeftCell="A11" zoomScale="175" zoomScaleNormal="100" zoomScaleSheetLayoutView="175" workbookViewId="0">
      <selection activeCell="R18" sqref="R18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79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123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24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0</v>
      </c>
      <c r="C14" s="130">
        <f t="shared" ref="C14:C16" si="0">B14-D14</f>
        <v>84</v>
      </c>
      <c r="D14" s="191">
        <v>-84</v>
      </c>
      <c r="E14" s="160">
        <v>0</v>
      </c>
      <c r="F14" s="159">
        <v>100</v>
      </c>
      <c r="G14" s="159">
        <v>0</v>
      </c>
      <c r="H14" s="159">
        <v>-0.24</v>
      </c>
      <c r="I14" s="159" t="s">
        <v>89</v>
      </c>
      <c r="J14" s="145">
        <v>0</v>
      </c>
      <c r="K14" s="154">
        <v>0</v>
      </c>
      <c r="L14" s="165">
        <v>0</v>
      </c>
      <c r="M14" s="166"/>
      <c r="N14" s="167" t="s">
        <v>27</v>
      </c>
      <c r="O14" s="168" t="s">
        <v>27</v>
      </c>
      <c r="P14" s="169">
        <v>0</v>
      </c>
      <c r="Q14" s="170">
        <f t="shared" ref="Q14:Q25" si="1">P14</f>
        <v>0</v>
      </c>
      <c r="R14" s="163">
        <f t="shared" ref="R14:R26" si="2">((Q14*1000)/D14)*1000</f>
        <v>0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0</v>
      </c>
      <c r="C15" s="130">
        <f t="shared" si="0"/>
        <v>78</v>
      </c>
      <c r="D15" s="191">
        <v>-78</v>
      </c>
      <c r="E15" s="160">
        <v>0</v>
      </c>
      <c r="F15" s="159">
        <v>100</v>
      </c>
      <c r="G15" s="159">
        <v>0</v>
      </c>
      <c r="H15" s="159">
        <v>-0.23</v>
      </c>
      <c r="I15" s="159" t="s">
        <v>89</v>
      </c>
      <c r="J15" s="145">
        <v>1</v>
      </c>
      <c r="K15" s="154">
        <v>0</v>
      </c>
      <c r="L15" s="165">
        <v>0</v>
      </c>
      <c r="M15" s="171"/>
      <c r="N15" s="160" t="s">
        <v>27</v>
      </c>
      <c r="O15" s="159" t="s">
        <v>27</v>
      </c>
      <c r="P15" s="172">
        <v>0</v>
      </c>
      <c r="Q15" s="173">
        <f t="shared" si="1"/>
        <v>0</v>
      </c>
      <c r="R15" s="163">
        <f t="shared" si="2"/>
        <v>0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0</v>
      </c>
      <c r="C16" s="130">
        <f t="shared" si="0"/>
        <v>71</v>
      </c>
      <c r="D16" s="191">
        <v>-71</v>
      </c>
      <c r="E16" s="160">
        <v>0</v>
      </c>
      <c r="F16" s="159">
        <v>100</v>
      </c>
      <c r="G16" s="159">
        <v>0</v>
      </c>
      <c r="H16" s="159">
        <v>-0.2</v>
      </c>
      <c r="I16" s="159" t="s">
        <v>89</v>
      </c>
      <c r="J16" s="145">
        <v>0</v>
      </c>
      <c r="K16" s="154">
        <v>1</v>
      </c>
      <c r="L16" s="165">
        <v>0</v>
      </c>
      <c r="M16" s="171"/>
      <c r="N16" s="160" t="s">
        <v>27</v>
      </c>
      <c r="O16" s="159" t="s">
        <v>27</v>
      </c>
      <c r="P16" s="172">
        <v>0</v>
      </c>
      <c r="Q16" s="173">
        <f t="shared" si="1"/>
        <v>0</v>
      </c>
      <c r="R16" s="163">
        <f t="shared" si="2"/>
        <v>0</v>
      </c>
      <c r="S16" s="64"/>
      <c r="T16" s="61"/>
      <c r="U16" s="64"/>
      <c r="V16" s="61"/>
      <c r="W16" s="61"/>
      <c r="X16" s="61"/>
    </row>
    <row r="17" spans="1:23" s="72" customFormat="1" ht="11.25" customHeight="1">
      <c r="A17" s="48" t="s">
        <v>90</v>
      </c>
      <c r="B17" s="109">
        <v>0</v>
      </c>
      <c r="C17" s="40">
        <f>B17-D17</f>
        <v>60</v>
      </c>
      <c r="D17" s="161">
        <v>-60</v>
      </c>
      <c r="E17" s="160">
        <v>0</v>
      </c>
      <c r="F17" s="159">
        <v>100</v>
      </c>
      <c r="G17" s="159">
        <v>0</v>
      </c>
      <c r="H17" s="159">
        <v>-0.17</v>
      </c>
      <c r="I17" s="159" t="s">
        <v>89</v>
      </c>
      <c r="J17" s="145">
        <v>0</v>
      </c>
      <c r="K17" s="154">
        <v>0</v>
      </c>
      <c r="L17" s="165">
        <v>0</v>
      </c>
      <c r="M17" s="171"/>
      <c r="N17" s="160" t="s">
        <v>27</v>
      </c>
      <c r="O17" s="159" t="s">
        <v>27</v>
      </c>
      <c r="P17" s="172">
        <v>0</v>
      </c>
      <c r="Q17" s="173">
        <f t="shared" si="1"/>
        <v>0</v>
      </c>
      <c r="R17" s="163">
        <f t="shared" si="2"/>
        <v>0</v>
      </c>
      <c r="S17" s="73"/>
      <c r="U17" s="73"/>
    </row>
    <row r="18" spans="1:23" ht="10.35" customHeight="1">
      <c r="A18" s="48" t="s">
        <v>1</v>
      </c>
      <c r="B18" s="109">
        <v>5480</v>
      </c>
      <c r="C18" s="40">
        <f t="shared" ref="C18:C19" si="3">B18-D18</f>
        <v>470</v>
      </c>
      <c r="D18" s="161">
        <v>5010</v>
      </c>
      <c r="E18" s="160">
        <v>31.72</v>
      </c>
      <c r="F18" s="159">
        <v>68.28</v>
      </c>
      <c r="G18" s="159">
        <v>0</v>
      </c>
      <c r="H18" s="159">
        <v>15.3</v>
      </c>
      <c r="I18" s="159" t="s">
        <v>89</v>
      </c>
      <c r="J18" s="145">
        <v>1</v>
      </c>
      <c r="K18" s="154">
        <v>0</v>
      </c>
      <c r="L18" s="165">
        <v>236</v>
      </c>
      <c r="M18" s="171"/>
      <c r="N18" s="160" t="s">
        <v>27</v>
      </c>
      <c r="O18" s="159" t="s">
        <v>27</v>
      </c>
      <c r="P18" s="172">
        <v>65.784999999999997</v>
      </c>
      <c r="Q18" s="173">
        <f t="shared" si="1"/>
        <v>65.784999999999997</v>
      </c>
      <c r="R18" s="192">
        <f t="shared" si="2"/>
        <v>13130.738522954092</v>
      </c>
      <c r="S18" s="74"/>
      <c r="T18" s="75"/>
      <c r="U18" s="74"/>
      <c r="V18" s="83"/>
      <c r="W18" s="83"/>
    </row>
    <row r="19" spans="1:23">
      <c r="A19" s="48" t="s">
        <v>2</v>
      </c>
      <c r="B19" s="109">
        <v>16922</v>
      </c>
      <c r="C19" s="40">
        <f t="shared" si="3"/>
        <v>1215</v>
      </c>
      <c r="D19" s="161">
        <v>15707</v>
      </c>
      <c r="E19" s="160">
        <v>96.83</v>
      </c>
      <c r="F19" s="159">
        <v>3.17</v>
      </c>
      <c r="G19" s="159">
        <v>0</v>
      </c>
      <c r="H19" s="159">
        <v>49.58</v>
      </c>
      <c r="I19" s="159" t="s">
        <v>89</v>
      </c>
      <c r="J19" s="145">
        <v>0</v>
      </c>
      <c r="K19" s="154">
        <v>2</v>
      </c>
      <c r="L19" s="165">
        <v>697.2</v>
      </c>
      <c r="M19" s="171"/>
      <c r="N19" s="160" t="s">
        <v>27</v>
      </c>
      <c r="O19" s="159" t="s">
        <v>27</v>
      </c>
      <c r="P19" s="172">
        <v>202.202</v>
      </c>
      <c r="Q19" s="173">
        <f t="shared" si="1"/>
        <v>202.202</v>
      </c>
      <c r="R19" s="163">
        <f t="shared" si="2"/>
        <v>12873.368561787738</v>
      </c>
      <c r="S19" s="62"/>
      <c r="U19" s="62"/>
      <c r="V19" s="83"/>
      <c r="W19" s="83"/>
    </row>
    <row r="20" spans="1:23" s="60" customFormat="1">
      <c r="A20" s="48" t="s">
        <v>86</v>
      </c>
      <c r="B20" s="109">
        <v>7378</v>
      </c>
      <c r="C20" s="40">
        <f t="shared" ref="C20:C26" si="4">B20-D20</f>
        <v>547</v>
      </c>
      <c r="D20" s="161">
        <v>6831</v>
      </c>
      <c r="E20" s="160">
        <v>38.42</v>
      </c>
      <c r="F20" s="159">
        <v>61.17</v>
      </c>
      <c r="G20" s="159">
        <v>0</v>
      </c>
      <c r="H20" s="159">
        <v>20.87</v>
      </c>
      <c r="I20" s="159" t="s">
        <v>89</v>
      </c>
      <c r="J20" s="145">
        <v>0</v>
      </c>
      <c r="K20" s="154">
        <v>1</v>
      </c>
      <c r="L20" s="165">
        <v>288.88</v>
      </c>
      <c r="M20" s="171"/>
      <c r="N20" s="160" t="s">
        <v>27</v>
      </c>
      <c r="O20" s="159" t="s">
        <v>27</v>
      </c>
      <c r="P20" s="172">
        <v>90.646000000000001</v>
      </c>
      <c r="Q20" s="173">
        <f t="shared" si="1"/>
        <v>90.646000000000001</v>
      </c>
      <c r="R20" s="163">
        <f t="shared" si="2"/>
        <v>13269.799443712487</v>
      </c>
      <c r="S20" s="64"/>
      <c r="T20" s="61"/>
      <c r="U20" s="64"/>
      <c r="V20" s="61"/>
      <c r="W20" s="61"/>
    </row>
    <row r="21" spans="1:23" s="60" customFormat="1">
      <c r="A21" s="49" t="s">
        <v>3</v>
      </c>
      <c r="B21" s="109">
        <v>17900</v>
      </c>
      <c r="C21" s="40">
        <f t="shared" si="4"/>
        <v>1235</v>
      </c>
      <c r="D21" s="79">
        <v>16665</v>
      </c>
      <c r="E21" s="38">
        <v>93.36</v>
      </c>
      <c r="F21" s="37">
        <v>5.39</v>
      </c>
      <c r="G21" s="37">
        <v>0</v>
      </c>
      <c r="H21" s="37">
        <v>50.91</v>
      </c>
      <c r="I21" s="37" t="s">
        <v>89</v>
      </c>
      <c r="J21" s="96">
        <v>1</v>
      </c>
      <c r="K21" s="97">
        <v>2</v>
      </c>
      <c r="L21" s="27">
        <v>703.87</v>
      </c>
      <c r="M21" s="43"/>
      <c r="N21" s="38" t="s">
        <v>27</v>
      </c>
      <c r="O21" s="37" t="s">
        <v>27</v>
      </c>
      <c r="P21" s="105">
        <v>228.624</v>
      </c>
      <c r="Q21" s="44">
        <f t="shared" si="1"/>
        <v>228.624</v>
      </c>
      <c r="R21" s="45">
        <f t="shared" si="2"/>
        <v>13718.811881188118</v>
      </c>
      <c r="S21" s="64"/>
      <c r="T21" s="61"/>
      <c r="U21" s="64"/>
      <c r="V21" s="61"/>
      <c r="W21" s="61"/>
    </row>
    <row r="22" spans="1:23" s="60" customFormat="1">
      <c r="A22" s="48" t="s">
        <v>4</v>
      </c>
      <c r="B22" s="109">
        <v>15809</v>
      </c>
      <c r="C22" s="40">
        <f t="shared" si="4"/>
        <v>1197</v>
      </c>
      <c r="D22" s="79">
        <v>14612</v>
      </c>
      <c r="E22" s="38">
        <v>100</v>
      </c>
      <c r="F22" s="37">
        <v>0</v>
      </c>
      <c r="G22" s="37">
        <v>0</v>
      </c>
      <c r="H22" s="37">
        <v>46.12</v>
      </c>
      <c r="I22" s="37" t="s">
        <v>89</v>
      </c>
      <c r="J22" s="85">
        <v>0</v>
      </c>
      <c r="K22" s="114">
        <v>0</v>
      </c>
      <c r="L22" s="27">
        <v>720</v>
      </c>
      <c r="M22" s="43"/>
      <c r="N22" s="38" t="s">
        <v>27</v>
      </c>
      <c r="O22" s="37" t="s">
        <v>27</v>
      </c>
      <c r="P22" s="105">
        <v>200.20500000000001</v>
      </c>
      <c r="Q22" s="44">
        <f t="shared" si="1"/>
        <v>200.20500000000001</v>
      </c>
      <c r="R22" s="45">
        <f t="shared" si="2"/>
        <v>13701.409800164247</v>
      </c>
      <c r="S22" s="64"/>
      <c r="T22" s="61"/>
      <c r="U22" s="64"/>
      <c r="V22" s="61"/>
      <c r="W22" s="61"/>
    </row>
    <row r="23" spans="1:23" s="60" customFormat="1">
      <c r="A23" s="78" t="s">
        <v>108</v>
      </c>
      <c r="B23" s="109">
        <v>17007</v>
      </c>
      <c r="C23" s="40">
        <f t="shared" si="4"/>
        <v>1220</v>
      </c>
      <c r="D23" s="79">
        <v>15787</v>
      </c>
      <c r="E23" s="38">
        <v>100</v>
      </c>
      <c r="F23" s="37">
        <v>0</v>
      </c>
      <c r="G23" s="37">
        <v>0</v>
      </c>
      <c r="H23" s="37">
        <v>44.21</v>
      </c>
      <c r="I23" s="37" t="s">
        <v>89</v>
      </c>
      <c r="J23" s="85">
        <v>0</v>
      </c>
      <c r="K23" s="114">
        <v>0</v>
      </c>
      <c r="L23" s="27">
        <v>744</v>
      </c>
      <c r="M23" s="43"/>
      <c r="N23" s="38" t="s">
        <v>27</v>
      </c>
      <c r="O23" s="37" t="s">
        <v>27</v>
      </c>
      <c r="P23" s="105">
        <v>205.904</v>
      </c>
      <c r="Q23" s="44">
        <f t="shared" si="1"/>
        <v>205.904</v>
      </c>
      <c r="R23" s="45">
        <f t="shared" si="2"/>
        <v>13042.630012035219</v>
      </c>
      <c r="S23" s="64"/>
      <c r="T23" s="61"/>
      <c r="U23" s="64"/>
      <c r="V23" s="61"/>
      <c r="W23" s="61"/>
    </row>
    <row r="24" spans="1:23" s="60" customFormat="1">
      <c r="A24" s="25" t="s">
        <v>5</v>
      </c>
      <c r="B24" s="109">
        <v>15805</v>
      </c>
      <c r="C24" s="40">
        <f t="shared" si="4"/>
        <v>1146</v>
      </c>
      <c r="D24" s="79">
        <v>14659</v>
      </c>
      <c r="E24" s="38">
        <v>100</v>
      </c>
      <c r="F24" s="37">
        <v>0</v>
      </c>
      <c r="G24" s="37">
        <v>0</v>
      </c>
      <c r="H24" s="37">
        <v>42.42</v>
      </c>
      <c r="I24" s="37" t="s">
        <v>89</v>
      </c>
      <c r="J24" s="96">
        <v>0</v>
      </c>
      <c r="K24" s="97">
        <v>0</v>
      </c>
      <c r="L24" s="27">
        <v>720</v>
      </c>
      <c r="M24" s="43"/>
      <c r="N24" s="38" t="s">
        <v>27</v>
      </c>
      <c r="O24" s="37" t="s">
        <v>27</v>
      </c>
      <c r="P24" s="105">
        <v>192.71</v>
      </c>
      <c r="Q24" s="44">
        <f t="shared" si="1"/>
        <v>192.71</v>
      </c>
      <c r="R24" s="45">
        <f t="shared" si="2"/>
        <v>13146.190053891807</v>
      </c>
      <c r="S24" s="64"/>
      <c r="T24" s="61"/>
      <c r="U24" s="64"/>
      <c r="V24" s="61"/>
      <c r="W24" s="61"/>
    </row>
    <row r="25" spans="1:23" s="60" customFormat="1" ht="10.8" thickBot="1">
      <c r="A25" s="25" t="s">
        <v>6</v>
      </c>
      <c r="B25" s="109">
        <v>7252</v>
      </c>
      <c r="C25" s="40">
        <f t="shared" si="4"/>
        <v>578</v>
      </c>
      <c r="D25" s="79">
        <v>6674</v>
      </c>
      <c r="E25" s="38">
        <v>86.67</v>
      </c>
      <c r="F25" s="37">
        <v>0</v>
      </c>
      <c r="G25" s="37">
        <v>13.33</v>
      </c>
      <c r="H25" s="37">
        <v>18.690000000000001</v>
      </c>
      <c r="I25" s="37" t="s">
        <v>89</v>
      </c>
      <c r="J25" s="96">
        <v>0</v>
      </c>
      <c r="K25" s="97">
        <v>1</v>
      </c>
      <c r="L25" s="27">
        <v>331.6</v>
      </c>
      <c r="M25" s="117"/>
      <c r="N25" s="38" t="s">
        <v>27</v>
      </c>
      <c r="O25" s="37" t="s">
        <v>27</v>
      </c>
      <c r="P25" s="105">
        <v>85.003</v>
      </c>
      <c r="Q25" s="44">
        <f t="shared" si="1"/>
        <v>85.003</v>
      </c>
      <c r="R25" s="45">
        <f t="shared" si="2"/>
        <v>12736.439916092299</v>
      </c>
      <c r="S25" s="64"/>
      <c r="T25" s="61"/>
      <c r="U25" s="64"/>
      <c r="V25" s="61"/>
      <c r="W25" s="61"/>
    </row>
    <row r="26" spans="1:23" ht="11.4" thickTop="1" thickBot="1">
      <c r="A26" s="81" t="s">
        <v>93</v>
      </c>
      <c r="B26" s="65">
        <f>SUM(B14:B25)</f>
        <v>103553</v>
      </c>
      <c r="C26" s="66">
        <f t="shared" si="4"/>
        <v>7901</v>
      </c>
      <c r="D26" s="67">
        <f>SUM(D14:D25)</f>
        <v>95652</v>
      </c>
      <c r="E26" s="68">
        <f>AVERAGE(E14:E25)</f>
        <v>53.916666666666664</v>
      </c>
      <c r="F26" s="69">
        <f>AVERAGE(F14:F25)</f>
        <v>44.834166666666668</v>
      </c>
      <c r="G26" s="69">
        <f>AVERAGE(G14:G25)</f>
        <v>1.1108333333333333</v>
      </c>
      <c r="H26" s="69">
        <f>AVERAGE(H14:H25)</f>
        <v>23.938333333333333</v>
      </c>
      <c r="I26" s="55" t="s">
        <v>27</v>
      </c>
      <c r="J26" s="86">
        <f>SUM(J14:J25)</f>
        <v>3</v>
      </c>
      <c r="K26" s="87">
        <f>SUM(K14:K25)</f>
        <v>7</v>
      </c>
      <c r="L26" s="55">
        <f>SUM(L14:L25)</f>
        <v>4441.55</v>
      </c>
      <c r="M26" s="56"/>
      <c r="N26" s="65" t="s">
        <v>27</v>
      </c>
      <c r="O26" s="70" t="s">
        <v>27</v>
      </c>
      <c r="P26" s="106">
        <f>SUM(P14:P25)</f>
        <v>1271.079</v>
      </c>
      <c r="Q26" s="55">
        <f>SUM(Q14:Q25)</f>
        <v>1271.079</v>
      </c>
      <c r="R26" s="71">
        <f t="shared" si="2"/>
        <v>13288.577342867897</v>
      </c>
      <c r="S26" s="62"/>
      <c r="U26" s="62"/>
      <c r="V26" s="83"/>
      <c r="W26" s="83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83"/>
      <c r="W27" s="83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83"/>
      <c r="W28" s="83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62"/>
      <c r="V29" s="83"/>
      <c r="W29" s="83"/>
    </row>
    <row r="30" spans="1:23">
      <c r="S30" s="62"/>
      <c r="U30" s="62"/>
      <c r="V30" s="83"/>
      <c r="W30" s="83"/>
    </row>
    <row r="31" spans="1:23">
      <c r="S31" s="62"/>
      <c r="U31" s="62"/>
      <c r="V31" s="83"/>
      <c r="W31" s="83"/>
    </row>
    <row r="32" spans="1:23">
      <c r="P32" s="177" t="s">
        <v>149</v>
      </c>
      <c r="Q32" s="177"/>
      <c r="R32" s="177"/>
      <c r="S32" s="62"/>
      <c r="U32" s="62"/>
      <c r="V32" s="83"/>
      <c r="W32" s="83"/>
    </row>
    <row r="33" spans="16:23">
      <c r="P33" s="177"/>
      <c r="Q33" s="177"/>
      <c r="R33" s="177"/>
      <c r="S33" s="62"/>
      <c r="U33" s="62"/>
      <c r="V33" s="83"/>
      <c r="W33" s="83"/>
    </row>
    <row r="34" spans="16:23">
      <c r="P34" s="177"/>
      <c r="Q34" s="177"/>
      <c r="R34" s="177"/>
      <c r="V34" s="83"/>
      <c r="W34" s="83"/>
    </row>
    <row r="35" spans="16:23">
      <c r="P35" s="177"/>
      <c r="Q35" s="177"/>
      <c r="R35" s="177"/>
      <c r="V35" s="83"/>
      <c r="W35" s="83"/>
    </row>
    <row r="36" spans="16:23">
      <c r="P36" s="177"/>
      <c r="Q36" s="177"/>
      <c r="R36" s="177"/>
      <c r="V36" s="83"/>
      <c r="W36" s="83"/>
    </row>
    <row r="37" spans="16:23">
      <c r="P37" s="177"/>
      <c r="Q37" s="177"/>
      <c r="R37" s="177"/>
      <c r="U37" s="63"/>
      <c r="V37" s="83"/>
      <c r="W37" s="83"/>
    </row>
    <row r="38" spans="16:23">
      <c r="P38" s="177"/>
      <c r="Q38" s="177"/>
      <c r="R38" s="177"/>
      <c r="V38" s="83"/>
      <c r="W38" s="83"/>
    </row>
    <row r="39" spans="16:23">
      <c r="P39" s="177"/>
      <c r="Q39" s="177"/>
      <c r="R39" s="177"/>
      <c r="V39" s="83"/>
      <c r="W39" s="83"/>
    </row>
    <row r="40" spans="16:23">
      <c r="P40" s="177"/>
      <c r="Q40" s="177"/>
      <c r="R40" s="177"/>
    </row>
    <row r="41" spans="16:23">
      <c r="P41" s="177"/>
      <c r="Q41" s="177"/>
      <c r="R41" s="177"/>
    </row>
    <row r="42" spans="16:23">
      <c r="P42" s="177"/>
      <c r="Q42" s="177"/>
      <c r="R42" s="177"/>
    </row>
    <row r="43" spans="16:23">
      <c r="P43" s="177"/>
      <c r="Q43" s="177"/>
      <c r="R43" s="177"/>
    </row>
    <row r="44" spans="16:23">
      <c r="P44" s="177"/>
      <c r="Q44" s="177"/>
      <c r="R44" s="177"/>
    </row>
    <row r="45" spans="16:23">
      <c r="P45" s="177"/>
      <c r="Q45" s="177"/>
      <c r="R45" s="177"/>
    </row>
  </sheetData>
  <mergeCells count="8">
    <mergeCell ref="Q1:R1"/>
    <mergeCell ref="P32:R45"/>
    <mergeCell ref="N10:Q10"/>
    <mergeCell ref="B9:D9"/>
    <mergeCell ref="E9:L9"/>
    <mergeCell ref="N9:Q9"/>
    <mergeCell ref="Q3:R3"/>
    <mergeCell ref="Q2:R2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45"/>
  <sheetViews>
    <sheetView view="pageBreakPreview" topLeftCell="A4" zoomScale="160" zoomScaleNormal="100" zoomScaleSheetLayoutView="160" workbookViewId="0">
      <selection activeCell="D14" sqref="D14:D16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79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124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25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14924</v>
      </c>
      <c r="C14" s="130">
        <f t="shared" ref="C14:C16" si="0">B14-D14</f>
        <v>1481</v>
      </c>
      <c r="D14" s="191">
        <v>13443</v>
      </c>
      <c r="E14" s="38">
        <v>30.14</v>
      </c>
      <c r="F14" s="37">
        <v>0</v>
      </c>
      <c r="G14" s="37">
        <v>67.739999999999995</v>
      </c>
      <c r="H14" s="37">
        <v>12.29</v>
      </c>
      <c r="I14" s="37" t="s">
        <v>89</v>
      </c>
      <c r="J14" s="96">
        <v>0</v>
      </c>
      <c r="K14" s="97">
        <v>0</v>
      </c>
      <c r="L14" s="27">
        <v>240</v>
      </c>
      <c r="M14" s="117"/>
      <c r="N14" s="36" t="s">
        <v>27</v>
      </c>
      <c r="O14" s="39" t="s">
        <v>27</v>
      </c>
      <c r="P14" s="104">
        <v>159.11000000000001</v>
      </c>
      <c r="Q14" s="42">
        <f t="shared" ref="Q14:Q25" si="1">P14</f>
        <v>159.11000000000001</v>
      </c>
      <c r="R14" s="45">
        <f t="shared" ref="R14:R26" si="2">((Q14*1000)/D14)*1000</f>
        <v>11835.899724763818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24456</v>
      </c>
      <c r="C15" s="130">
        <f t="shared" si="0"/>
        <v>2053</v>
      </c>
      <c r="D15" s="191">
        <v>22403</v>
      </c>
      <c r="E15" s="38">
        <v>35.94</v>
      </c>
      <c r="F15" s="37">
        <v>0</v>
      </c>
      <c r="G15" s="37">
        <v>64.06</v>
      </c>
      <c r="H15" s="37">
        <v>21.9</v>
      </c>
      <c r="I15" s="37" t="s">
        <v>89</v>
      </c>
      <c r="J15" s="96">
        <v>1</v>
      </c>
      <c r="K15" s="97">
        <v>0</v>
      </c>
      <c r="L15" s="27">
        <v>250.17</v>
      </c>
      <c r="M15" s="43"/>
      <c r="N15" s="38" t="s">
        <v>27</v>
      </c>
      <c r="O15" s="37" t="s">
        <v>27</v>
      </c>
      <c r="P15" s="105">
        <v>275.71100000000001</v>
      </c>
      <c r="Q15" s="44">
        <f t="shared" si="1"/>
        <v>275.71100000000001</v>
      </c>
      <c r="R15" s="45">
        <f t="shared" si="2"/>
        <v>12306.878543052269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57533</v>
      </c>
      <c r="C16" s="130">
        <f t="shared" si="0"/>
        <v>4262</v>
      </c>
      <c r="D16" s="191">
        <v>53271</v>
      </c>
      <c r="E16" s="38">
        <v>84.62</v>
      </c>
      <c r="F16" s="37">
        <v>15.38</v>
      </c>
      <c r="G16" s="37">
        <v>0</v>
      </c>
      <c r="H16" s="37">
        <v>48.71</v>
      </c>
      <c r="I16" s="37" t="s">
        <v>89</v>
      </c>
      <c r="J16" s="96">
        <v>0</v>
      </c>
      <c r="K16" s="97">
        <v>1</v>
      </c>
      <c r="L16" s="27">
        <v>629.6</v>
      </c>
      <c r="M16" s="43"/>
      <c r="N16" s="38" t="s">
        <v>27</v>
      </c>
      <c r="O16" s="37" t="s">
        <v>27</v>
      </c>
      <c r="P16" s="105">
        <v>631.596</v>
      </c>
      <c r="Q16" s="44">
        <f t="shared" si="1"/>
        <v>631.596</v>
      </c>
      <c r="R16" s="45">
        <f t="shared" si="2"/>
        <v>11856.28202962212</v>
      </c>
      <c r="S16" s="64"/>
      <c r="T16" s="61"/>
      <c r="U16" s="64"/>
      <c r="V16" s="61"/>
      <c r="W16" s="61"/>
      <c r="X16" s="61"/>
    </row>
    <row r="17" spans="1:23" s="72" customFormat="1" ht="11.25" customHeight="1">
      <c r="A17" s="48" t="s">
        <v>90</v>
      </c>
      <c r="B17" s="109">
        <v>60640</v>
      </c>
      <c r="C17" s="40">
        <f>B17-D17</f>
        <v>4501</v>
      </c>
      <c r="D17" s="161">
        <v>56139</v>
      </c>
      <c r="E17" s="38">
        <v>91.26</v>
      </c>
      <c r="F17" s="37">
        <v>0</v>
      </c>
      <c r="G17" s="37">
        <v>5.6</v>
      </c>
      <c r="H17" s="37">
        <v>53.04</v>
      </c>
      <c r="I17" s="37" t="s">
        <v>89</v>
      </c>
      <c r="J17" s="96">
        <v>1</v>
      </c>
      <c r="K17" s="97">
        <v>1</v>
      </c>
      <c r="L17" s="27">
        <v>679.7</v>
      </c>
      <c r="M17" s="43"/>
      <c r="N17" s="38" t="s">
        <v>27</v>
      </c>
      <c r="O17" s="37" t="s">
        <v>27</v>
      </c>
      <c r="P17" s="105">
        <v>654.44899999999996</v>
      </c>
      <c r="Q17" s="44">
        <f t="shared" si="1"/>
        <v>654.44899999999996</v>
      </c>
      <c r="R17" s="45">
        <f t="shared" si="2"/>
        <v>11657.653324783128</v>
      </c>
    </row>
    <row r="18" spans="1:23">
      <c r="A18" s="48" t="s">
        <v>1</v>
      </c>
      <c r="B18" s="109">
        <v>57629</v>
      </c>
      <c r="C18" s="40">
        <f t="shared" ref="C18:C19" si="3">B18-D18</f>
        <v>4447</v>
      </c>
      <c r="D18" s="79">
        <v>53182</v>
      </c>
      <c r="E18" s="38">
        <v>89.98</v>
      </c>
      <c r="F18" s="37">
        <v>7.58</v>
      </c>
      <c r="G18" s="37">
        <v>2.4700000000000002</v>
      </c>
      <c r="H18" s="37">
        <v>51.43</v>
      </c>
      <c r="I18" s="37" t="s">
        <v>89</v>
      </c>
      <c r="J18" s="96">
        <v>0</v>
      </c>
      <c r="K18" s="97">
        <v>1</v>
      </c>
      <c r="L18" s="27">
        <v>670.63</v>
      </c>
      <c r="M18" s="43"/>
      <c r="N18" s="38" t="s">
        <v>27</v>
      </c>
      <c r="O18" s="37" t="s">
        <v>27</v>
      </c>
      <c r="P18" s="105">
        <v>626.20000000000005</v>
      </c>
      <c r="Q18" s="44">
        <f t="shared" si="1"/>
        <v>626.20000000000005</v>
      </c>
      <c r="R18" s="45">
        <f t="shared" si="2"/>
        <v>11774.660599450941</v>
      </c>
      <c r="S18" s="62"/>
      <c r="U18" s="62"/>
    </row>
    <row r="19" spans="1:23" ht="10.35" customHeight="1">
      <c r="A19" s="48" t="s">
        <v>2</v>
      </c>
      <c r="B19" s="109">
        <v>461</v>
      </c>
      <c r="C19" s="40">
        <f t="shared" si="3"/>
        <v>292</v>
      </c>
      <c r="D19" s="79">
        <v>169</v>
      </c>
      <c r="E19" s="38">
        <v>1.1399999999999999</v>
      </c>
      <c r="F19" s="37">
        <v>98.86</v>
      </c>
      <c r="G19" s="37">
        <v>0</v>
      </c>
      <c r="H19" s="37">
        <v>0.17</v>
      </c>
      <c r="I19" s="37" t="s">
        <v>89</v>
      </c>
      <c r="J19" s="96">
        <v>1</v>
      </c>
      <c r="K19" s="97">
        <v>0</v>
      </c>
      <c r="L19" s="27">
        <v>8.1999999999999993</v>
      </c>
      <c r="M19" s="43"/>
      <c r="N19" s="38" t="s">
        <v>27</v>
      </c>
      <c r="O19" s="37" t="s">
        <v>27</v>
      </c>
      <c r="P19" s="105">
        <v>12.153</v>
      </c>
      <c r="Q19" s="44">
        <f t="shared" si="1"/>
        <v>12.153</v>
      </c>
      <c r="R19" s="45">
        <f t="shared" si="2"/>
        <v>71911.242603550287</v>
      </c>
      <c r="S19" s="62"/>
      <c r="U19" s="62"/>
    </row>
    <row r="20" spans="1:23" s="60" customFormat="1">
      <c r="A20" s="48" t="s">
        <v>86</v>
      </c>
      <c r="B20" s="109">
        <v>53405</v>
      </c>
      <c r="C20" s="40">
        <f t="shared" ref="C20:C26" si="4">B20-D20</f>
        <v>4121</v>
      </c>
      <c r="D20" s="79">
        <v>49284</v>
      </c>
      <c r="E20" s="38">
        <v>81.010000000000005</v>
      </c>
      <c r="F20" s="37">
        <v>18.79</v>
      </c>
      <c r="G20" s="37">
        <v>0</v>
      </c>
      <c r="H20" s="37">
        <v>47.66</v>
      </c>
      <c r="I20" s="37" t="s">
        <v>89</v>
      </c>
      <c r="J20" s="96">
        <v>1</v>
      </c>
      <c r="K20" s="97">
        <v>5</v>
      </c>
      <c r="L20" s="27">
        <v>604.17999999999995</v>
      </c>
      <c r="M20" s="43"/>
      <c r="N20" s="38" t="s">
        <v>27</v>
      </c>
      <c r="O20" s="37" t="s">
        <v>27</v>
      </c>
      <c r="P20" s="105">
        <v>596.89300000000003</v>
      </c>
      <c r="Q20" s="44">
        <f t="shared" si="1"/>
        <v>596.89300000000003</v>
      </c>
      <c r="R20" s="45">
        <f t="shared" si="2"/>
        <v>12111.29372615859</v>
      </c>
      <c r="S20" s="64"/>
      <c r="T20" s="61"/>
      <c r="U20" s="64"/>
      <c r="V20" s="61"/>
      <c r="W20" s="61"/>
    </row>
    <row r="21" spans="1:23" s="60" customFormat="1">
      <c r="A21" s="49" t="s">
        <v>3</v>
      </c>
      <c r="B21" s="109">
        <v>62480</v>
      </c>
      <c r="C21" s="40">
        <f t="shared" si="4"/>
        <v>4718</v>
      </c>
      <c r="D21" s="79">
        <v>57762</v>
      </c>
      <c r="E21" s="38">
        <v>92.03</v>
      </c>
      <c r="F21" s="37">
        <v>0.28000000000000003</v>
      </c>
      <c r="G21" s="37">
        <v>7.72</v>
      </c>
      <c r="H21" s="37">
        <v>55.85</v>
      </c>
      <c r="I21" s="37" t="s">
        <v>89</v>
      </c>
      <c r="J21" s="96">
        <v>0</v>
      </c>
      <c r="K21" s="97">
        <v>2</v>
      </c>
      <c r="L21" s="27">
        <v>684.68</v>
      </c>
      <c r="M21" s="43"/>
      <c r="N21" s="38" t="s">
        <v>27</v>
      </c>
      <c r="O21" s="37" t="s">
        <v>27</v>
      </c>
      <c r="P21" s="105">
        <v>691.11</v>
      </c>
      <c r="Q21" s="44">
        <f t="shared" si="1"/>
        <v>691.11</v>
      </c>
      <c r="R21" s="45">
        <f t="shared" si="2"/>
        <v>11964.786537862261</v>
      </c>
      <c r="S21" s="64"/>
      <c r="T21" s="61"/>
      <c r="U21" s="64"/>
      <c r="V21" s="61"/>
      <c r="W21" s="61"/>
    </row>
    <row r="22" spans="1:23" s="60" customFormat="1">
      <c r="A22" s="48" t="s">
        <v>4</v>
      </c>
      <c r="B22" s="109">
        <v>65985</v>
      </c>
      <c r="C22" s="40">
        <f t="shared" si="4"/>
        <v>4878</v>
      </c>
      <c r="D22" s="79">
        <v>61107</v>
      </c>
      <c r="E22" s="38">
        <v>99.63</v>
      </c>
      <c r="F22" s="37">
        <v>0.38</v>
      </c>
      <c r="G22" s="37">
        <v>0</v>
      </c>
      <c r="H22" s="37">
        <v>61.06</v>
      </c>
      <c r="I22" s="37" t="s">
        <v>89</v>
      </c>
      <c r="J22" s="85">
        <v>0</v>
      </c>
      <c r="K22" s="114">
        <v>1</v>
      </c>
      <c r="L22" s="27">
        <v>717.3</v>
      </c>
      <c r="M22" s="43"/>
      <c r="N22" s="38" t="s">
        <v>27</v>
      </c>
      <c r="O22" s="37" t="s">
        <v>27</v>
      </c>
      <c r="P22" s="105">
        <v>727.90499999999997</v>
      </c>
      <c r="Q22" s="44">
        <f t="shared" si="1"/>
        <v>727.90499999999997</v>
      </c>
      <c r="R22" s="45">
        <f t="shared" si="2"/>
        <v>11911.974078256173</v>
      </c>
      <c r="S22" s="64"/>
      <c r="T22" s="61"/>
      <c r="U22" s="64"/>
      <c r="V22" s="61"/>
      <c r="W22" s="61"/>
    </row>
    <row r="23" spans="1:23" s="60" customFormat="1">
      <c r="A23" s="78" t="s">
        <v>108</v>
      </c>
      <c r="B23" s="109">
        <v>53549</v>
      </c>
      <c r="C23" s="40">
        <f t="shared" si="4"/>
        <v>4269</v>
      </c>
      <c r="D23" s="79">
        <v>49280</v>
      </c>
      <c r="E23" s="38">
        <v>85.94</v>
      </c>
      <c r="F23" s="37">
        <v>7.9</v>
      </c>
      <c r="G23" s="37">
        <v>6.69</v>
      </c>
      <c r="H23" s="37">
        <v>45.06</v>
      </c>
      <c r="I23" s="37" t="s">
        <v>89</v>
      </c>
      <c r="J23" s="85">
        <v>1</v>
      </c>
      <c r="K23" s="114">
        <v>0</v>
      </c>
      <c r="L23" s="27">
        <v>639.41999999999996</v>
      </c>
      <c r="M23" s="43"/>
      <c r="N23" s="38" t="s">
        <v>27</v>
      </c>
      <c r="O23" s="37" t="s">
        <v>27</v>
      </c>
      <c r="P23" s="105">
        <v>560.57399999999996</v>
      </c>
      <c r="Q23" s="44">
        <f t="shared" si="1"/>
        <v>560.57399999999996</v>
      </c>
      <c r="R23" s="45">
        <f t="shared" si="2"/>
        <v>11375.28409090909</v>
      </c>
      <c r="S23" s="64"/>
      <c r="T23" s="61"/>
      <c r="U23" s="64"/>
      <c r="V23" s="61"/>
      <c r="W23" s="61"/>
    </row>
    <row r="24" spans="1:23" s="60" customFormat="1">
      <c r="A24" s="25" t="s">
        <v>5</v>
      </c>
      <c r="B24" s="109">
        <v>42103</v>
      </c>
      <c r="C24" s="40">
        <f t="shared" si="4"/>
        <v>3563</v>
      </c>
      <c r="D24" s="79">
        <v>38540</v>
      </c>
      <c r="E24" s="38">
        <v>76.489999999999995</v>
      </c>
      <c r="F24" s="37">
        <v>0</v>
      </c>
      <c r="G24" s="37">
        <v>23.51</v>
      </c>
      <c r="H24" s="37">
        <v>36.409999999999997</v>
      </c>
      <c r="I24" s="37" t="s">
        <v>89</v>
      </c>
      <c r="J24" s="96">
        <v>1</v>
      </c>
      <c r="K24" s="97">
        <v>0</v>
      </c>
      <c r="L24" s="27">
        <v>550.70000000000005</v>
      </c>
      <c r="M24" s="43"/>
      <c r="N24" s="38" t="s">
        <v>27</v>
      </c>
      <c r="O24" s="37" t="s">
        <v>27</v>
      </c>
      <c r="P24" s="105">
        <v>451.50200000000001</v>
      </c>
      <c r="Q24" s="44">
        <f t="shared" si="1"/>
        <v>451.50200000000001</v>
      </c>
      <c r="R24" s="45">
        <f t="shared" si="2"/>
        <v>11715.15308770109</v>
      </c>
      <c r="S24" s="64"/>
      <c r="T24" s="61"/>
      <c r="U24" s="64"/>
      <c r="V24" s="61"/>
      <c r="W24" s="61"/>
    </row>
    <row r="25" spans="1:23" s="60" customFormat="1" ht="10.8" thickBot="1">
      <c r="A25" s="25" t="s">
        <v>6</v>
      </c>
      <c r="B25" s="109">
        <v>56044</v>
      </c>
      <c r="C25" s="40">
        <f t="shared" si="4"/>
        <v>4546</v>
      </c>
      <c r="D25" s="79">
        <v>51498</v>
      </c>
      <c r="E25" s="38">
        <v>95.51</v>
      </c>
      <c r="F25" s="37">
        <v>4.49</v>
      </c>
      <c r="G25" s="37">
        <v>0</v>
      </c>
      <c r="H25" s="37">
        <v>47.09</v>
      </c>
      <c r="I25" s="37" t="s">
        <v>89</v>
      </c>
      <c r="J25" s="96">
        <v>1</v>
      </c>
      <c r="K25" s="97">
        <v>1</v>
      </c>
      <c r="L25" s="27">
        <v>710.6</v>
      </c>
      <c r="M25" s="117"/>
      <c r="N25" s="38" t="s">
        <v>27</v>
      </c>
      <c r="O25" s="37" t="s">
        <v>27</v>
      </c>
      <c r="P25" s="105">
        <v>587.17200000000003</v>
      </c>
      <c r="Q25" s="44">
        <f t="shared" si="1"/>
        <v>587.17200000000003</v>
      </c>
      <c r="R25" s="45">
        <f t="shared" si="2"/>
        <v>11401.840848188278</v>
      </c>
      <c r="S25" s="64"/>
      <c r="T25" s="61"/>
      <c r="U25" s="64"/>
      <c r="V25" s="61"/>
      <c r="W25" s="61"/>
    </row>
    <row r="26" spans="1:23" ht="11.4" thickTop="1" thickBot="1">
      <c r="A26" s="81" t="s">
        <v>93</v>
      </c>
      <c r="B26" s="65">
        <f>SUM(B14:B25)</f>
        <v>549209</v>
      </c>
      <c r="C26" s="66">
        <f t="shared" si="4"/>
        <v>43131</v>
      </c>
      <c r="D26" s="67">
        <f>SUM(D14:D25)</f>
        <v>506078</v>
      </c>
      <c r="E26" s="68">
        <f>AVERAGE(E14:E25)</f>
        <v>71.974166666666676</v>
      </c>
      <c r="F26" s="69">
        <f>AVERAGE(F14:F25)</f>
        <v>12.805</v>
      </c>
      <c r="G26" s="69">
        <f>AVERAGE(G14:G25)</f>
        <v>14.815833333333332</v>
      </c>
      <c r="H26" s="69">
        <f>AVERAGE(H14:H25)</f>
        <v>40.055833333333339</v>
      </c>
      <c r="I26" s="55" t="s">
        <v>27</v>
      </c>
      <c r="J26" s="86">
        <f>SUM(J14:J25)</f>
        <v>7</v>
      </c>
      <c r="K26" s="87">
        <f>SUM(K14:K25)</f>
        <v>12</v>
      </c>
      <c r="L26" s="55">
        <f>SUM(L14:L25)</f>
        <v>6385.1799999999994</v>
      </c>
      <c r="M26" s="56"/>
      <c r="N26" s="65" t="s">
        <v>27</v>
      </c>
      <c r="O26" s="70" t="s">
        <v>27</v>
      </c>
      <c r="P26" s="106">
        <f>SUM(P14:P25)</f>
        <v>5974.375</v>
      </c>
      <c r="Q26" s="55">
        <f>SUM(Q14:Q25)</f>
        <v>5974.375</v>
      </c>
      <c r="R26" s="71">
        <f t="shared" si="2"/>
        <v>11805.245436474219</v>
      </c>
      <c r="S26" s="62"/>
      <c r="U26" s="62"/>
      <c r="V26" s="52"/>
      <c r="W26" s="52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52"/>
      <c r="W27" s="52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52"/>
      <c r="W28" s="52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62"/>
      <c r="V29" s="52"/>
      <c r="W29" s="52"/>
    </row>
    <row r="30" spans="1:23">
      <c r="S30" s="62"/>
      <c r="U30" s="62"/>
      <c r="V30" s="52"/>
      <c r="W30" s="52"/>
    </row>
    <row r="31" spans="1:23">
      <c r="S31" s="62"/>
      <c r="U31" s="62"/>
      <c r="V31" s="52"/>
      <c r="W31" s="52"/>
    </row>
    <row r="32" spans="1:23">
      <c r="P32" s="177" t="s">
        <v>150</v>
      </c>
      <c r="Q32" s="177"/>
      <c r="R32" s="177"/>
      <c r="S32" s="62"/>
      <c r="U32" s="62"/>
      <c r="V32" s="52"/>
      <c r="W32" s="52"/>
    </row>
    <row r="33" spans="16:23">
      <c r="P33" s="177"/>
      <c r="Q33" s="177"/>
      <c r="R33" s="177"/>
      <c r="S33" s="62"/>
      <c r="U33" s="62"/>
      <c r="V33" s="52"/>
      <c r="W33" s="52"/>
    </row>
    <row r="34" spans="16:23">
      <c r="P34" s="177"/>
      <c r="Q34" s="177"/>
      <c r="R34" s="177"/>
      <c r="S34" s="62"/>
      <c r="U34" s="62"/>
      <c r="V34" s="52"/>
      <c r="W34" s="52"/>
    </row>
    <row r="35" spans="16:23">
      <c r="P35" s="177"/>
      <c r="Q35" s="177"/>
      <c r="R35" s="177"/>
      <c r="S35" s="62"/>
      <c r="U35" s="62"/>
      <c r="V35" s="52"/>
      <c r="W35" s="52"/>
    </row>
    <row r="36" spans="16:23">
      <c r="P36" s="177"/>
      <c r="Q36" s="177"/>
      <c r="R36" s="177"/>
      <c r="S36" s="62"/>
      <c r="U36" s="62"/>
      <c r="V36" s="52"/>
      <c r="W36" s="52"/>
    </row>
    <row r="37" spans="16:23">
      <c r="P37" s="177"/>
      <c r="Q37" s="177"/>
      <c r="R37" s="177"/>
      <c r="S37" s="62"/>
      <c r="U37" s="62"/>
      <c r="V37" s="52"/>
      <c r="W37" s="52"/>
    </row>
    <row r="38" spans="16:23">
      <c r="P38" s="177"/>
      <c r="Q38" s="177"/>
      <c r="R38" s="177"/>
      <c r="S38" s="62"/>
      <c r="U38" s="62"/>
      <c r="V38" s="52"/>
      <c r="W38" s="52"/>
    </row>
    <row r="39" spans="16:23">
      <c r="P39" s="177"/>
      <c r="Q39" s="177"/>
      <c r="R39" s="177"/>
      <c r="S39" s="62"/>
      <c r="U39" s="62"/>
      <c r="V39" s="52"/>
      <c r="W39" s="52"/>
    </row>
    <row r="40" spans="16:23">
      <c r="P40" s="177"/>
      <c r="Q40" s="177"/>
      <c r="R40" s="177"/>
      <c r="V40" s="52"/>
      <c r="W40" s="52"/>
    </row>
    <row r="41" spans="16:23">
      <c r="P41" s="177"/>
      <c r="Q41" s="177"/>
      <c r="R41" s="177"/>
      <c r="V41" s="52"/>
      <c r="W41" s="52"/>
    </row>
    <row r="42" spans="16:23">
      <c r="P42" s="177"/>
      <c r="Q42" s="177"/>
      <c r="R42" s="177"/>
    </row>
    <row r="43" spans="16:23">
      <c r="P43" s="177"/>
      <c r="Q43" s="177"/>
      <c r="R43" s="177"/>
    </row>
    <row r="44" spans="16:23">
      <c r="P44" s="177"/>
      <c r="Q44" s="177"/>
      <c r="R44" s="177"/>
    </row>
    <row r="45" spans="16:23">
      <c r="P45" s="177"/>
      <c r="Q45" s="177"/>
      <c r="R45" s="177"/>
    </row>
  </sheetData>
  <mergeCells count="8">
    <mergeCell ref="Q1:R1"/>
    <mergeCell ref="P32:R45"/>
    <mergeCell ref="N10:Q10"/>
    <mergeCell ref="B9:D9"/>
    <mergeCell ref="E9:L9"/>
    <mergeCell ref="N9:Q9"/>
    <mergeCell ref="Q3:R3"/>
    <mergeCell ref="Q2:R2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X45"/>
  <sheetViews>
    <sheetView view="pageBreakPreview" topLeftCell="A7" zoomScale="175" zoomScaleNormal="115" zoomScaleSheetLayoutView="175" workbookViewId="0">
      <selection activeCell="D14" sqref="D14:D16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125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84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21232</v>
      </c>
      <c r="C14" s="130">
        <f t="shared" ref="C14:C16" si="0">B14-D14</f>
        <v>542</v>
      </c>
      <c r="D14" s="191">
        <v>20690</v>
      </c>
      <c r="E14" s="38">
        <v>94.44</v>
      </c>
      <c r="F14" s="37">
        <v>0</v>
      </c>
      <c r="G14" s="37">
        <v>0</v>
      </c>
      <c r="H14" s="37">
        <v>30.9</v>
      </c>
      <c r="I14" s="37" t="s">
        <v>89</v>
      </c>
      <c r="J14" s="96">
        <v>0</v>
      </c>
      <c r="K14" s="97">
        <v>1</v>
      </c>
      <c r="L14" s="27">
        <v>440.52</v>
      </c>
      <c r="M14" s="117"/>
      <c r="N14" s="36" t="s">
        <v>27</v>
      </c>
      <c r="O14" s="39" t="s">
        <v>27</v>
      </c>
      <c r="P14" s="104">
        <v>238.255</v>
      </c>
      <c r="Q14" s="42">
        <f t="shared" ref="Q14:Q25" si="1">P14</f>
        <v>238.255</v>
      </c>
      <c r="R14" s="45">
        <f t="shared" ref="R14:R22" si="2">((Q14*1000)/D14)*1000</f>
        <v>11515.466408893186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37454</v>
      </c>
      <c r="C15" s="130">
        <f t="shared" si="0"/>
        <v>771</v>
      </c>
      <c r="D15" s="191">
        <v>36683</v>
      </c>
      <c r="E15" s="38">
        <v>88.82</v>
      </c>
      <c r="F15" s="37">
        <v>0</v>
      </c>
      <c r="G15" s="37">
        <v>4.45</v>
      </c>
      <c r="H15" s="37">
        <v>58.56</v>
      </c>
      <c r="I15" s="37" t="s">
        <v>89</v>
      </c>
      <c r="J15" s="96">
        <v>0</v>
      </c>
      <c r="K15" s="97">
        <v>0</v>
      </c>
      <c r="L15" s="27">
        <v>600.77</v>
      </c>
      <c r="M15" s="43"/>
      <c r="N15" s="38" t="s">
        <v>27</v>
      </c>
      <c r="O15" s="37" t="s">
        <v>27</v>
      </c>
      <c r="P15" s="105">
        <v>374.67700000000002</v>
      </c>
      <c r="Q15" s="44">
        <f t="shared" si="1"/>
        <v>374.67700000000002</v>
      </c>
      <c r="R15" s="45">
        <f t="shared" si="2"/>
        <v>10213.91380203364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14511</v>
      </c>
      <c r="C16" s="130">
        <f t="shared" si="0"/>
        <v>316</v>
      </c>
      <c r="D16" s="191">
        <v>14195</v>
      </c>
      <c r="E16" s="38">
        <v>75.489999999999995</v>
      </c>
      <c r="F16" s="37">
        <v>0</v>
      </c>
      <c r="G16" s="37">
        <v>20.07</v>
      </c>
      <c r="H16" s="37">
        <v>21.2</v>
      </c>
      <c r="I16" s="37" t="s">
        <v>89</v>
      </c>
      <c r="J16" s="96">
        <v>0</v>
      </c>
      <c r="K16" s="97">
        <v>1</v>
      </c>
      <c r="L16" s="27">
        <v>240.25</v>
      </c>
      <c r="M16" s="43"/>
      <c r="N16" s="38" t="s">
        <v>27</v>
      </c>
      <c r="O16" s="37" t="s">
        <v>27</v>
      </c>
      <c r="P16" s="105">
        <v>149.97900000000001</v>
      </c>
      <c r="Q16" s="44">
        <f t="shared" si="1"/>
        <v>149.97900000000001</v>
      </c>
      <c r="R16" s="45">
        <f t="shared" si="2"/>
        <v>10565.621697780909</v>
      </c>
      <c r="S16" s="64"/>
      <c r="T16" s="61"/>
      <c r="U16" s="64"/>
      <c r="V16" s="61"/>
      <c r="W16" s="61"/>
      <c r="X16" s="61"/>
    </row>
    <row r="17" spans="1:23" s="72" customFormat="1" ht="11.25" customHeight="1">
      <c r="A17" s="48" t="s">
        <v>90</v>
      </c>
      <c r="B17" s="109">
        <v>14004</v>
      </c>
      <c r="C17" s="40">
        <f>B17-D17</f>
        <v>240</v>
      </c>
      <c r="D17" s="161">
        <v>13764</v>
      </c>
      <c r="E17" s="38">
        <v>50.28</v>
      </c>
      <c r="F17" s="37">
        <v>0</v>
      </c>
      <c r="G17" s="37">
        <v>46.76</v>
      </c>
      <c r="H17" s="37">
        <v>21.24</v>
      </c>
      <c r="I17" s="37" t="s">
        <v>89</v>
      </c>
      <c r="J17" s="96">
        <v>0</v>
      </c>
      <c r="K17" s="97">
        <v>1</v>
      </c>
      <c r="L17" s="27">
        <v>178.83</v>
      </c>
      <c r="M17" s="43"/>
      <c r="N17" s="38" t="s">
        <v>27</v>
      </c>
      <c r="O17" s="37" t="s">
        <v>27</v>
      </c>
      <c r="P17" s="105">
        <v>137.876</v>
      </c>
      <c r="Q17" s="44">
        <f t="shared" si="1"/>
        <v>137.876</v>
      </c>
      <c r="R17" s="45">
        <f t="shared" si="2"/>
        <v>10017.146178436502</v>
      </c>
    </row>
    <row r="18" spans="1:23">
      <c r="A18" s="48" t="s">
        <v>1</v>
      </c>
      <c r="B18" s="109">
        <v>42086</v>
      </c>
      <c r="C18" s="40">
        <f t="shared" ref="C18:C19" si="3">B18-D18</f>
        <v>895</v>
      </c>
      <c r="D18" s="79">
        <v>41191</v>
      </c>
      <c r="E18" s="38">
        <v>88.87</v>
      </c>
      <c r="F18" s="37">
        <v>0.68</v>
      </c>
      <c r="G18" s="37">
        <v>5.13</v>
      </c>
      <c r="H18" s="37">
        <v>62.91</v>
      </c>
      <c r="I18" s="37" t="s">
        <v>89</v>
      </c>
      <c r="J18" s="96">
        <v>0</v>
      </c>
      <c r="K18" s="97">
        <v>4</v>
      </c>
      <c r="L18" s="27">
        <v>698.17</v>
      </c>
      <c r="M18" s="43"/>
      <c r="N18" s="38" t="s">
        <v>27</v>
      </c>
      <c r="O18" s="37" t="s">
        <v>27</v>
      </c>
      <c r="P18" s="105">
        <v>419.47500000000002</v>
      </c>
      <c r="Q18" s="44">
        <f t="shared" si="1"/>
        <v>419.47500000000002</v>
      </c>
      <c r="R18" s="45">
        <f t="shared" si="2"/>
        <v>10183.656624019812</v>
      </c>
      <c r="S18" s="62"/>
      <c r="U18" s="62"/>
    </row>
    <row r="19" spans="1:23" ht="10.35" customHeight="1">
      <c r="A19" s="48" t="s">
        <v>2</v>
      </c>
      <c r="B19" s="109">
        <v>41387</v>
      </c>
      <c r="C19" s="40">
        <f t="shared" si="3"/>
        <v>923</v>
      </c>
      <c r="D19" s="79">
        <v>40464</v>
      </c>
      <c r="E19" s="38">
        <v>92.45</v>
      </c>
      <c r="F19" s="37">
        <v>0</v>
      </c>
      <c r="G19" s="37">
        <v>1.98</v>
      </c>
      <c r="H19" s="37">
        <v>63.86</v>
      </c>
      <c r="I19" s="37" t="s">
        <v>89</v>
      </c>
      <c r="J19" s="96">
        <v>0</v>
      </c>
      <c r="K19" s="97">
        <v>2</v>
      </c>
      <c r="L19" s="27">
        <v>705.73</v>
      </c>
      <c r="M19" s="43"/>
      <c r="N19" s="38" t="s">
        <v>27</v>
      </c>
      <c r="O19" s="37" t="s">
        <v>27</v>
      </c>
      <c r="P19" s="105">
        <v>437.29500000000002</v>
      </c>
      <c r="Q19" s="44">
        <f t="shared" si="1"/>
        <v>437.29500000000002</v>
      </c>
      <c r="R19" s="45">
        <f t="shared" si="2"/>
        <v>10807.013641755635</v>
      </c>
      <c r="S19" s="62"/>
      <c r="U19" s="62"/>
    </row>
    <row r="20" spans="1:23" s="60" customFormat="1">
      <c r="A20" s="48" t="s">
        <v>86</v>
      </c>
      <c r="B20" s="109">
        <v>58311</v>
      </c>
      <c r="C20" s="40">
        <f t="shared" ref="C20:C26" si="4">B20-D20</f>
        <v>1001</v>
      </c>
      <c r="D20" s="79">
        <v>57310</v>
      </c>
      <c r="E20" s="38">
        <v>91.02</v>
      </c>
      <c r="F20" s="37">
        <v>0.1</v>
      </c>
      <c r="G20" s="37">
        <v>3.4</v>
      </c>
      <c r="H20" s="37">
        <v>87.53</v>
      </c>
      <c r="I20" s="37" t="s">
        <v>89</v>
      </c>
      <c r="J20" s="96">
        <v>0</v>
      </c>
      <c r="K20" s="97">
        <v>2</v>
      </c>
      <c r="L20" s="27">
        <v>717.97</v>
      </c>
      <c r="M20" s="43"/>
      <c r="N20" s="38" t="s">
        <v>27</v>
      </c>
      <c r="O20" s="37" t="s">
        <v>27</v>
      </c>
      <c r="P20" s="105">
        <v>492.32400000000001</v>
      </c>
      <c r="Q20" s="44">
        <f t="shared" si="1"/>
        <v>492.32400000000001</v>
      </c>
      <c r="R20" s="45">
        <f t="shared" si="2"/>
        <v>8590.5426627115685</v>
      </c>
      <c r="S20" s="64"/>
      <c r="T20" s="61"/>
      <c r="U20" s="64"/>
      <c r="V20" s="61"/>
      <c r="W20" s="61"/>
    </row>
    <row r="21" spans="1:23" s="60" customFormat="1">
      <c r="A21" s="49" t="s">
        <v>3</v>
      </c>
      <c r="B21" s="109">
        <v>42741</v>
      </c>
      <c r="C21" s="40">
        <f t="shared" si="4"/>
        <v>975</v>
      </c>
      <c r="D21" s="79">
        <v>41766</v>
      </c>
      <c r="E21" s="38">
        <v>84.67</v>
      </c>
      <c r="F21" s="37">
        <v>0</v>
      </c>
      <c r="G21" s="37">
        <v>9.1</v>
      </c>
      <c r="H21" s="37">
        <v>63.79</v>
      </c>
      <c r="I21" s="37" t="s">
        <v>89</v>
      </c>
      <c r="J21" s="96">
        <v>0</v>
      </c>
      <c r="K21" s="97">
        <v>1</v>
      </c>
      <c r="L21" s="27">
        <v>676.27</v>
      </c>
      <c r="M21" s="43"/>
      <c r="N21" s="38" t="s">
        <v>27</v>
      </c>
      <c r="O21" s="37" t="s">
        <v>27</v>
      </c>
      <c r="P21" s="105">
        <v>440.57100000000003</v>
      </c>
      <c r="Q21" s="44">
        <f t="shared" si="1"/>
        <v>440.57100000000003</v>
      </c>
      <c r="R21" s="45">
        <f t="shared" si="2"/>
        <v>10548.556241919265</v>
      </c>
      <c r="S21" s="64"/>
      <c r="T21" s="61"/>
      <c r="U21" s="64"/>
      <c r="V21" s="61"/>
      <c r="W21" s="61"/>
    </row>
    <row r="22" spans="1:23" s="60" customFormat="1">
      <c r="A22" s="48" t="s">
        <v>4</v>
      </c>
      <c r="B22" s="109">
        <v>16447</v>
      </c>
      <c r="C22" s="40">
        <f t="shared" si="4"/>
        <v>361</v>
      </c>
      <c r="D22" s="79">
        <v>16086</v>
      </c>
      <c r="E22" s="38">
        <v>42.66</v>
      </c>
      <c r="F22" s="37">
        <v>0</v>
      </c>
      <c r="G22" s="37">
        <v>55.69</v>
      </c>
      <c r="H22" s="37">
        <v>25.39</v>
      </c>
      <c r="I22" s="37" t="s">
        <v>89</v>
      </c>
      <c r="J22" s="85">
        <v>0</v>
      </c>
      <c r="K22" s="114">
        <v>0</v>
      </c>
      <c r="L22" s="27">
        <v>248.73</v>
      </c>
      <c r="M22" s="43"/>
      <c r="N22" s="38" t="s">
        <v>27</v>
      </c>
      <c r="O22" s="37" t="s">
        <v>27</v>
      </c>
      <c r="P22" s="105">
        <v>162.55099999999999</v>
      </c>
      <c r="Q22" s="44">
        <f t="shared" si="1"/>
        <v>162.55099999999999</v>
      </c>
      <c r="R22" s="45">
        <f t="shared" si="2"/>
        <v>10105.122466741266</v>
      </c>
      <c r="S22" s="64"/>
      <c r="T22" s="61"/>
      <c r="U22" s="64"/>
      <c r="V22" s="61"/>
      <c r="W22" s="61"/>
    </row>
    <row r="23" spans="1:23" s="60" customFormat="1">
      <c r="A23" s="78" t="s">
        <v>108</v>
      </c>
      <c r="B23" s="109">
        <v>0</v>
      </c>
      <c r="C23" s="40">
        <f t="shared" si="4"/>
        <v>0</v>
      </c>
      <c r="D23" s="79">
        <v>0</v>
      </c>
      <c r="E23" s="38">
        <v>0</v>
      </c>
      <c r="F23" s="37">
        <v>0</v>
      </c>
      <c r="G23" s="37">
        <v>100</v>
      </c>
      <c r="H23" s="37">
        <v>0</v>
      </c>
      <c r="I23" s="37" t="s">
        <v>89</v>
      </c>
      <c r="J23" s="85">
        <v>0</v>
      </c>
      <c r="K23" s="114">
        <v>0</v>
      </c>
      <c r="L23" s="27">
        <v>0</v>
      </c>
      <c r="M23" s="43"/>
      <c r="N23" s="38" t="s">
        <v>27</v>
      </c>
      <c r="O23" s="37" t="s">
        <v>27</v>
      </c>
      <c r="P23" s="105">
        <v>1.0999999999999999E-2</v>
      </c>
      <c r="Q23" s="44">
        <f t="shared" si="1"/>
        <v>1.0999999999999999E-2</v>
      </c>
      <c r="R23" s="45">
        <v>0</v>
      </c>
      <c r="S23" s="64"/>
      <c r="T23" s="61"/>
      <c r="U23" s="64"/>
      <c r="V23" s="61"/>
      <c r="W23" s="61"/>
    </row>
    <row r="24" spans="1:23" s="60" customFormat="1">
      <c r="A24" s="25" t="s">
        <v>5</v>
      </c>
      <c r="B24" s="109">
        <v>0</v>
      </c>
      <c r="C24" s="40">
        <f t="shared" si="4"/>
        <v>0</v>
      </c>
      <c r="D24" s="79">
        <v>0</v>
      </c>
      <c r="E24" s="38">
        <v>0</v>
      </c>
      <c r="F24" s="37">
        <v>0</v>
      </c>
      <c r="G24" s="37">
        <v>100</v>
      </c>
      <c r="H24" s="37">
        <v>0</v>
      </c>
      <c r="I24" s="37" t="s">
        <v>89</v>
      </c>
      <c r="J24" s="96">
        <v>0</v>
      </c>
      <c r="K24" s="97">
        <v>0</v>
      </c>
      <c r="L24" s="27">
        <v>0</v>
      </c>
      <c r="M24" s="43"/>
      <c r="N24" s="38" t="s">
        <v>27</v>
      </c>
      <c r="O24" s="37" t="s">
        <v>27</v>
      </c>
      <c r="P24" s="105">
        <v>0.03</v>
      </c>
      <c r="Q24" s="44">
        <f t="shared" si="1"/>
        <v>0.03</v>
      </c>
      <c r="R24" s="45">
        <v>0</v>
      </c>
      <c r="S24" s="64"/>
      <c r="T24" s="61"/>
      <c r="U24" s="64"/>
      <c r="V24" s="61"/>
      <c r="W24" s="61"/>
    </row>
    <row r="25" spans="1:23" s="60" customFormat="1" ht="10.8" thickBot="1">
      <c r="A25" s="25" t="s">
        <v>6</v>
      </c>
      <c r="B25" s="109">
        <v>0</v>
      </c>
      <c r="C25" s="40">
        <f t="shared" si="4"/>
        <v>0</v>
      </c>
      <c r="D25" s="79">
        <v>0</v>
      </c>
      <c r="E25" s="38">
        <v>0</v>
      </c>
      <c r="F25" s="37">
        <v>0</v>
      </c>
      <c r="G25" s="37">
        <v>100</v>
      </c>
      <c r="H25" s="37">
        <v>0</v>
      </c>
      <c r="I25" s="37" t="s">
        <v>89</v>
      </c>
      <c r="J25" s="96">
        <v>0</v>
      </c>
      <c r="K25" s="97">
        <v>0</v>
      </c>
      <c r="L25" s="27">
        <v>0</v>
      </c>
      <c r="M25" s="117"/>
      <c r="N25" s="38" t="s">
        <v>27</v>
      </c>
      <c r="O25" s="37" t="s">
        <v>27</v>
      </c>
      <c r="P25" s="105">
        <v>5.2999999999999999E-2</v>
      </c>
      <c r="Q25" s="44">
        <f t="shared" si="1"/>
        <v>5.2999999999999999E-2</v>
      </c>
      <c r="R25" s="45">
        <v>0</v>
      </c>
      <c r="S25" s="64"/>
      <c r="T25" s="61"/>
      <c r="U25" s="64"/>
      <c r="V25" s="61"/>
      <c r="W25" s="61"/>
    </row>
    <row r="26" spans="1:23" ht="11.4" thickTop="1" thickBot="1">
      <c r="A26" s="81" t="s">
        <v>93</v>
      </c>
      <c r="B26" s="65">
        <f>SUM(B14:B25)</f>
        <v>288173</v>
      </c>
      <c r="C26" s="66">
        <f t="shared" si="4"/>
        <v>6024</v>
      </c>
      <c r="D26" s="67">
        <f>SUM(D14:D25)</f>
        <v>282149</v>
      </c>
      <c r="E26" s="68">
        <f>AVERAGE(E14:E25)</f>
        <v>59.05833333333333</v>
      </c>
      <c r="F26" s="69">
        <f>AVERAGE(F14:F25)</f>
        <v>6.5000000000000002E-2</v>
      </c>
      <c r="G26" s="69">
        <f>AVERAGE(G14:G25)</f>
        <v>37.214999999999996</v>
      </c>
      <c r="H26" s="69">
        <f>AVERAGE(H14:H25)</f>
        <v>36.281666666666673</v>
      </c>
      <c r="I26" s="55" t="s">
        <v>27</v>
      </c>
      <c r="J26" s="86">
        <f>SUM(J14:J25)</f>
        <v>0</v>
      </c>
      <c r="K26" s="87">
        <f>SUM(K14:K25)</f>
        <v>12</v>
      </c>
      <c r="L26" s="55">
        <f>SUM(L14:L25)</f>
        <v>4507.24</v>
      </c>
      <c r="M26" s="56"/>
      <c r="N26" s="65" t="s">
        <v>27</v>
      </c>
      <c r="O26" s="70" t="s">
        <v>27</v>
      </c>
      <c r="P26" s="106">
        <f>SUM(P14:P25)</f>
        <v>2853.0970000000002</v>
      </c>
      <c r="Q26" s="55">
        <f>SUM(Q14:Q25)</f>
        <v>2853.0970000000002</v>
      </c>
      <c r="R26" s="71">
        <f>((Q26*1000)/D26)*1000</f>
        <v>10112.0223711585</v>
      </c>
      <c r="S26" s="62"/>
      <c r="U26" s="62"/>
      <c r="V26" s="52"/>
      <c r="W26" s="52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52"/>
      <c r="W27" s="52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52"/>
      <c r="W28" s="52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62"/>
      <c r="V29" s="52"/>
      <c r="W29" s="52"/>
    </row>
    <row r="30" spans="1:23">
      <c r="S30" s="62"/>
      <c r="U30" s="62"/>
      <c r="V30" s="52"/>
      <c r="W30" s="52"/>
    </row>
    <row r="31" spans="1:23">
      <c r="S31" s="62"/>
      <c r="U31" s="62"/>
      <c r="V31" s="52"/>
      <c r="W31" s="52"/>
    </row>
    <row r="32" spans="1:23">
      <c r="P32" s="177" t="s">
        <v>151</v>
      </c>
      <c r="Q32" s="177"/>
      <c r="R32" s="177"/>
      <c r="S32" s="62"/>
      <c r="U32" s="62"/>
      <c r="V32" s="52"/>
      <c r="W32" s="52"/>
    </row>
    <row r="33" spans="16:23">
      <c r="P33" s="177"/>
      <c r="Q33" s="177"/>
      <c r="R33" s="177"/>
      <c r="S33" s="62"/>
      <c r="U33" s="62"/>
      <c r="V33" s="52"/>
      <c r="W33" s="52"/>
    </row>
    <row r="34" spans="16:23">
      <c r="P34" s="177"/>
      <c r="Q34" s="177"/>
      <c r="R34" s="177"/>
      <c r="S34" s="62"/>
      <c r="U34" s="62"/>
      <c r="V34" s="52"/>
      <c r="W34" s="52"/>
    </row>
    <row r="35" spans="16:23">
      <c r="P35" s="177"/>
      <c r="Q35" s="177"/>
      <c r="R35" s="177"/>
      <c r="S35" s="62"/>
      <c r="U35" s="62"/>
      <c r="V35" s="52"/>
      <c r="W35" s="52"/>
    </row>
    <row r="36" spans="16:23">
      <c r="P36" s="177"/>
      <c r="Q36" s="177"/>
      <c r="R36" s="177"/>
      <c r="S36" s="62"/>
      <c r="U36" s="62"/>
      <c r="V36" s="52"/>
      <c r="W36" s="52"/>
    </row>
    <row r="37" spans="16:23">
      <c r="P37" s="177"/>
      <c r="Q37" s="177"/>
      <c r="R37" s="177"/>
      <c r="S37" s="62"/>
      <c r="U37" s="62"/>
      <c r="V37" s="52"/>
      <c r="W37" s="52"/>
    </row>
    <row r="38" spans="16:23">
      <c r="P38" s="177"/>
      <c r="Q38" s="177"/>
      <c r="R38" s="177"/>
      <c r="S38" s="62"/>
      <c r="U38" s="62"/>
      <c r="V38" s="52"/>
      <c r="W38" s="52"/>
    </row>
    <row r="39" spans="16:23">
      <c r="P39" s="177"/>
      <c r="Q39" s="177"/>
      <c r="R39" s="177"/>
      <c r="S39" s="62"/>
      <c r="U39" s="62"/>
      <c r="V39" s="52"/>
      <c r="W39" s="52"/>
    </row>
    <row r="40" spans="16:23">
      <c r="P40" s="177"/>
      <c r="Q40" s="177"/>
      <c r="R40" s="177"/>
      <c r="V40" s="52"/>
      <c r="W40" s="52"/>
    </row>
    <row r="41" spans="16:23">
      <c r="P41" s="177"/>
      <c r="Q41" s="177"/>
      <c r="R41" s="177"/>
      <c r="V41" s="52"/>
      <c r="W41" s="52"/>
    </row>
    <row r="42" spans="16:23">
      <c r="P42" s="177"/>
      <c r="Q42" s="177"/>
      <c r="R42" s="177"/>
    </row>
    <row r="43" spans="16:23">
      <c r="P43" s="177"/>
      <c r="Q43" s="177"/>
      <c r="R43" s="177"/>
    </row>
    <row r="44" spans="16:23">
      <c r="P44" s="177"/>
      <c r="Q44" s="177"/>
      <c r="R44" s="177"/>
    </row>
    <row r="45" spans="16:23">
      <c r="P45" s="177"/>
      <c r="Q45" s="177"/>
      <c r="R45" s="177"/>
    </row>
  </sheetData>
  <mergeCells count="8">
    <mergeCell ref="Q3:R3"/>
    <mergeCell ref="Q2:R2"/>
    <mergeCell ref="Q1:R1"/>
    <mergeCell ref="P32:R45"/>
    <mergeCell ref="B9:D9"/>
    <mergeCell ref="E9:L9"/>
    <mergeCell ref="N9:Q9"/>
    <mergeCell ref="N10:Q10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45"/>
  <sheetViews>
    <sheetView view="pageBreakPreview" zoomScale="128" zoomScaleNormal="120" zoomScaleSheetLayoutView="128" workbookViewId="0">
      <selection activeCell="R15" sqref="R15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126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96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3113</v>
      </c>
      <c r="C14" s="130">
        <f t="shared" ref="C14:C16" si="0">B14-D14</f>
        <v>531</v>
      </c>
      <c r="D14" s="191">
        <v>2582</v>
      </c>
      <c r="E14" s="160">
        <v>28.91</v>
      </c>
      <c r="F14" s="159">
        <v>0</v>
      </c>
      <c r="G14" s="159">
        <v>71.09</v>
      </c>
      <c r="H14" s="159">
        <v>4.45</v>
      </c>
      <c r="I14" s="159" t="s">
        <v>89</v>
      </c>
      <c r="J14" s="145">
        <v>1</v>
      </c>
      <c r="K14" s="154">
        <v>0</v>
      </c>
      <c r="L14" s="165">
        <v>79.28</v>
      </c>
      <c r="M14" s="166"/>
      <c r="N14" s="167" t="s">
        <v>27</v>
      </c>
      <c r="O14" s="168" t="s">
        <v>27</v>
      </c>
      <c r="P14" s="169">
        <v>30.478999999999999</v>
      </c>
      <c r="Q14" s="170">
        <f t="shared" ref="Q14:Q25" si="1">P14</f>
        <v>30.478999999999999</v>
      </c>
      <c r="R14" s="163">
        <f>((Q14*1000)/D14)*1000</f>
        <v>11804.415182029434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33431</v>
      </c>
      <c r="C15" s="130">
        <f t="shared" si="0"/>
        <v>2229</v>
      </c>
      <c r="D15" s="191">
        <v>31202</v>
      </c>
      <c r="E15" s="160">
        <v>98.21</v>
      </c>
      <c r="F15" s="159">
        <v>0</v>
      </c>
      <c r="G15" s="159">
        <v>1.79</v>
      </c>
      <c r="H15" s="159">
        <v>57.47</v>
      </c>
      <c r="I15" s="159" t="s">
        <v>89</v>
      </c>
      <c r="J15" s="145">
        <v>0</v>
      </c>
      <c r="K15" s="154">
        <v>0</v>
      </c>
      <c r="L15" s="165">
        <v>683.52</v>
      </c>
      <c r="M15" s="171"/>
      <c r="N15" s="160" t="s">
        <v>27</v>
      </c>
      <c r="O15" s="159" t="s">
        <v>27</v>
      </c>
      <c r="P15" s="172">
        <v>403.16500000000002</v>
      </c>
      <c r="Q15" s="173">
        <f t="shared" si="1"/>
        <v>403.16500000000002</v>
      </c>
      <c r="R15" s="192">
        <f>((Q15*1000)/D15)*1000</f>
        <v>12921.126850842895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0</v>
      </c>
      <c r="C16" s="130">
        <f t="shared" si="0"/>
        <v>319</v>
      </c>
      <c r="D16" s="191">
        <v>-319</v>
      </c>
      <c r="E16" s="160">
        <v>71.64</v>
      </c>
      <c r="F16" s="159">
        <v>0</v>
      </c>
      <c r="G16" s="159">
        <v>28.36</v>
      </c>
      <c r="H16" s="159">
        <v>-0.55000000000000004</v>
      </c>
      <c r="I16" s="159" t="s">
        <v>89</v>
      </c>
      <c r="J16" s="145">
        <v>1</v>
      </c>
      <c r="K16" s="154">
        <v>0</v>
      </c>
      <c r="L16" s="165">
        <v>0</v>
      </c>
      <c r="M16" s="171"/>
      <c r="N16" s="160" t="s">
        <v>27</v>
      </c>
      <c r="O16" s="159" t="s">
        <v>27</v>
      </c>
      <c r="P16" s="172">
        <v>3.4990000000000001</v>
      </c>
      <c r="Q16" s="173">
        <f t="shared" si="1"/>
        <v>3.4990000000000001</v>
      </c>
      <c r="R16" s="163">
        <v>0</v>
      </c>
      <c r="S16" s="64"/>
      <c r="T16" s="61"/>
      <c r="U16" s="64"/>
      <c r="V16" s="61"/>
      <c r="W16" s="61"/>
      <c r="X16" s="61"/>
    </row>
    <row r="17" spans="1:23" s="72" customFormat="1" ht="11.25" customHeight="1">
      <c r="A17" s="48" t="s">
        <v>90</v>
      </c>
      <c r="B17" s="109">
        <v>15769</v>
      </c>
      <c r="C17" s="40">
        <f>B17-D17</f>
        <v>1414</v>
      </c>
      <c r="D17" s="79">
        <v>14355</v>
      </c>
      <c r="E17" s="38">
        <v>97.13</v>
      </c>
      <c r="F17" s="37">
        <v>0</v>
      </c>
      <c r="G17" s="37">
        <v>0</v>
      </c>
      <c r="H17" s="37">
        <v>25.56</v>
      </c>
      <c r="I17" s="37" t="s">
        <v>89</v>
      </c>
      <c r="J17" s="96">
        <v>1</v>
      </c>
      <c r="K17" s="97">
        <v>0</v>
      </c>
      <c r="L17" s="27">
        <v>194.47</v>
      </c>
      <c r="M17" s="43"/>
      <c r="N17" s="38" t="s">
        <v>27</v>
      </c>
      <c r="O17" s="37" t="s">
        <v>27</v>
      </c>
      <c r="P17" s="105">
        <v>184.33</v>
      </c>
      <c r="Q17" s="44">
        <f t="shared" si="1"/>
        <v>184.33</v>
      </c>
      <c r="R17" s="45">
        <f t="shared" ref="R17:R26" si="2">((Q17*1000)/D17)*1000</f>
        <v>12840.822013235806</v>
      </c>
    </row>
    <row r="18" spans="1:23">
      <c r="A18" s="48" t="s">
        <v>1</v>
      </c>
      <c r="B18" s="109">
        <v>33136</v>
      </c>
      <c r="C18" s="40">
        <f t="shared" ref="C18:C20" si="3">B18-D18</f>
        <v>2397</v>
      </c>
      <c r="D18" s="79">
        <v>30739</v>
      </c>
      <c r="E18" s="38">
        <v>99.79</v>
      </c>
      <c r="F18" s="37">
        <v>0</v>
      </c>
      <c r="G18" s="37">
        <v>0</v>
      </c>
      <c r="H18" s="37">
        <v>55.83</v>
      </c>
      <c r="I18" s="37" t="s">
        <v>89</v>
      </c>
      <c r="J18" s="96">
        <v>0</v>
      </c>
      <c r="K18" s="97">
        <v>0</v>
      </c>
      <c r="L18" s="27">
        <v>744</v>
      </c>
      <c r="M18" s="43"/>
      <c r="N18" s="38" t="s">
        <v>27</v>
      </c>
      <c r="O18" s="37" t="s">
        <v>27</v>
      </c>
      <c r="P18" s="105">
        <v>378.74099999999999</v>
      </c>
      <c r="Q18" s="44">
        <f t="shared" si="1"/>
        <v>378.74099999999999</v>
      </c>
      <c r="R18" s="45">
        <f t="shared" si="2"/>
        <v>12321.188067276098</v>
      </c>
      <c r="S18" s="62"/>
      <c r="U18" s="62"/>
    </row>
    <row r="19" spans="1:23" ht="12.75" customHeight="1">
      <c r="A19" s="48" t="s">
        <v>2</v>
      </c>
      <c r="B19" s="109">
        <v>34314</v>
      </c>
      <c r="C19" s="40">
        <f t="shared" si="3"/>
        <v>2383</v>
      </c>
      <c r="D19" s="79">
        <v>31931</v>
      </c>
      <c r="E19" s="38">
        <v>100</v>
      </c>
      <c r="F19" s="37">
        <v>0</v>
      </c>
      <c r="G19" s="37">
        <v>0</v>
      </c>
      <c r="H19" s="37">
        <v>59.93</v>
      </c>
      <c r="I19" s="37" t="s">
        <v>89</v>
      </c>
      <c r="J19" s="96">
        <v>0</v>
      </c>
      <c r="K19" s="97">
        <v>0</v>
      </c>
      <c r="L19" s="27">
        <v>720</v>
      </c>
      <c r="M19" s="43"/>
      <c r="N19" s="38" t="s">
        <v>27</v>
      </c>
      <c r="O19" s="37" t="s">
        <v>27</v>
      </c>
      <c r="P19" s="105">
        <v>386.40300000000002</v>
      </c>
      <c r="Q19" s="44">
        <f t="shared" si="1"/>
        <v>386.40300000000002</v>
      </c>
      <c r="R19" s="45">
        <f t="shared" si="2"/>
        <v>12101.186934327143</v>
      </c>
      <c r="S19" s="62"/>
      <c r="U19" s="62"/>
    </row>
    <row r="20" spans="1:23" s="60" customFormat="1">
      <c r="A20" s="48" t="s">
        <v>86</v>
      </c>
      <c r="B20" s="109">
        <v>19398</v>
      </c>
      <c r="C20" s="130">
        <f t="shared" si="3"/>
        <v>1521</v>
      </c>
      <c r="D20" s="79">
        <v>17877</v>
      </c>
      <c r="E20" s="38">
        <v>51.18</v>
      </c>
      <c r="F20" s="37">
        <v>26.78</v>
      </c>
      <c r="G20" s="37">
        <v>30.11</v>
      </c>
      <c r="H20" s="37">
        <v>32.47</v>
      </c>
      <c r="I20" s="37" t="s">
        <v>89</v>
      </c>
      <c r="J20" s="96">
        <v>1</v>
      </c>
      <c r="K20" s="97">
        <v>1</v>
      </c>
      <c r="L20" s="27">
        <v>380.75</v>
      </c>
      <c r="M20" s="43"/>
      <c r="N20" s="38" t="s">
        <v>27</v>
      </c>
      <c r="O20" s="37" t="s">
        <v>27</v>
      </c>
      <c r="P20" s="105">
        <v>230.113</v>
      </c>
      <c r="Q20" s="44">
        <f t="shared" si="1"/>
        <v>230.113</v>
      </c>
      <c r="R20" s="45">
        <f t="shared" si="2"/>
        <v>12872.014320076076</v>
      </c>
      <c r="S20" s="64"/>
      <c r="T20" s="61"/>
      <c r="U20" s="64"/>
      <c r="V20" s="61"/>
      <c r="W20" s="61"/>
    </row>
    <row r="21" spans="1:23" s="60" customFormat="1">
      <c r="A21" s="49" t="s">
        <v>3</v>
      </c>
      <c r="B21" s="109">
        <v>6355</v>
      </c>
      <c r="C21" s="40">
        <f>B21-D21</f>
        <v>727</v>
      </c>
      <c r="D21" s="79">
        <v>5628</v>
      </c>
      <c r="E21" s="38">
        <v>17.5</v>
      </c>
      <c r="F21" s="37">
        <v>82.5</v>
      </c>
      <c r="G21" s="37">
        <v>0</v>
      </c>
      <c r="H21" s="37">
        <v>10.220000000000001</v>
      </c>
      <c r="I21" s="37" t="s">
        <v>89</v>
      </c>
      <c r="J21" s="96">
        <v>1</v>
      </c>
      <c r="K21" s="97">
        <v>0</v>
      </c>
      <c r="L21" s="27">
        <v>130.16999999999999</v>
      </c>
      <c r="M21" s="43"/>
      <c r="N21" s="38" t="s">
        <v>27</v>
      </c>
      <c r="O21" s="37" t="s">
        <v>27</v>
      </c>
      <c r="P21" s="105">
        <v>76.849999999999994</v>
      </c>
      <c r="Q21" s="44">
        <f t="shared" si="1"/>
        <v>76.849999999999994</v>
      </c>
      <c r="R21" s="45">
        <f t="shared" si="2"/>
        <v>13654.939587775409</v>
      </c>
      <c r="S21" s="64"/>
      <c r="T21" s="61"/>
      <c r="U21" s="64"/>
      <c r="V21" s="61"/>
      <c r="W21" s="61"/>
    </row>
    <row r="22" spans="1:23" s="60" customFormat="1">
      <c r="A22" s="48" t="s">
        <v>4</v>
      </c>
      <c r="B22" s="109">
        <v>33431</v>
      </c>
      <c r="C22" s="40">
        <f>B22-D22</f>
        <v>2302</v>
      </c>
      <c r="D22" s="79">
        <v>31129</v>
      </c>
      <c r="E22" s="38">
        <v>100</v>
      </c>
      <c r="F22" s="37">
        <v>0</v>
      </c>
      <c r="G22" s="37">
        <v>0</v>
      </c>
      <c r="H22" s="37">
        <v>58.43</v>
      </c>
      <c r="I22" s="37" t="s">
        <v>89</v>
      </c>
      <c r="J22" s="85">
        <v>0</v>
      </c>
      <c r="K22" s="114">
        <v>0</v>
      </c>
      <c r="L22" s="27">
        <v>720</v>
      </c>
      <c r="M22" s="43"/>
      <c r="N22" s="38" t="s">
        <v>27</v>
      </c>
      <c r="O22" s="37" t="s">
        <v>27</v>
      </c>
      <c r="P22" s="105">
        <v>384.83499999999998</v>
      </c>
      <c r="Q22" s="44">
        <f t="shared" si="1"/>
        <v>384.83499999999998</v>
      </c>
      <c r="R22" s="45">
        <f t="shared" si="2"/>
        <v>12362.587940505637</v>
      </c>
      <c r="S22" s="64"/>
      <c r="T22" s="61"/>
      <c r="U22" s="64"/>
      <c r="V22" s="61"/>
      <c r="W22" s="61"/>
    </row>
    <row r="23" spans="1:23" s="60" customFormat="1">
      <c r="A23" s="78" t="s">
        <v>108</v>
      </c>
      <c r="B23" s="109">
        <v>19928</v>
      </c>
      <c r="C23" s="40">
        <f>B23-D23</f>
        <v>1496</v>
      </c>
      <c r="D23" s="79">
        <v>18432</v>
      </c>
      <c r="E23" s="38">
        <v>57.69</v>
      </c>
      <c r="F23" s="37">
        <v>0</v>
      </c>
      <c r="G23" s="37">
        <v>42.31</v>
      </c>
      <c r="H23" s="37">
        <v>31.76</v>
      </c>
      <c r="I23" s="37" t="s">
        <v>89</v>
      </c>
      <c r="J23" s="85">
        <v>0</v>
      </c>
      <c r="K23" s="114">
        <v>0</v>
      </c>
      <c r="L23" s="27">
        <v>429.25</v>
      </c>
      <c r="M23" s="43"/>
      <c r="N23" s="38" t="s">
        <v>27</v>
      </c>
      <c r="O23" s="37" t="s">
        <v>27</v>
      </c>
      <c r="P23" s="105">
        <v>220.14599999999999</v>
      </c>
      <c r="Q23" s="44">
        <f t="shared" si="1"/>
        <v>220.14599999999999</v>
      </c>
      <c r="R23" s="45">
        <f t="shared" si="2"/>
        <v>11943.684895833334</v>
      </c>
      <c r="S23" s="64"/>
      <c r="T23" s="61"/>
      <c r="U23" s="64"/>
      <c r="V23" s="61"/>
      <c r="W23" s="61"/>
    </row>
    <row r="24" spans="1:23" s="60" customFormat="1">
      <c r="A24" s="25" t="s">
        <v>5</v>
      </c>
      <c r="B24" s="109">
        <v>12575</v>
      </c>
      <c r="C24" s="40">
        <f>B24-D24</f>
        <v>1241</v>
      </c>
      <c r="D24" s="79">
        <v>11334</v>
      </c>
      <c r="E24" s="38">
        <v>91.27</v>
      </c>
      <c r="F24" s="37">
        <v>15.87</v>
      </c>
      <c r="G24" s="37">
        <v>0.56000000000000005</v>
      </c>
      <c r="H24" s="37">
        <v>20.18</v>
      </c>
      <c r="I24" s="37" t="s">
        <v>89</v>
      </c>
      <c r="J24" s="96">
        <v>2</v>
      </c>
      <c r="K24" s="97">
        <v>6</v>
      </c>
      <c r="L24" s="27">
        <v>311.68</v>
      </c>
      <c r="M24" s="43"/>
      <c r="N24" s="38" t="s">
        <v>27</v>
      </c>
      <c r="O24" s="37" t="s">
        <v>27</v>
      </c>
      <c r="P24" s="105">
        <v>130.89699999999999</v>
      </c>
      <c r="Q24" s="44">
        <f t="shared" si="1"/>
        <v>130.89699999999999</v>
      </c>
      <c r="R24" s="45">
        <f t="shared" si="2"/>
        <v>11549.055937886007</v>
      </c>
      <c r="S24" s="64"/>
      <c r="T24" s="61"/>
      <c r="U24" s="64"/>
      <c r="V24" s="61"/>
      <c r="W24" s="61"/>
    </row>
    <row r="25" spans="1:23" s="60" customFormat="1" ht="10.8" thickBot="1">
      <c r="A25" s="25" t="s">
        <v>6</v>
      </c>
      <c r="B25" s="109">
        <v>22522</v>
      </c>
      <c r="C25" s="40">
        <f>B25-D25</f>
        <v>1606</v>
      </c>
      <c r="D25" s="79">
        <v>20916</v>
      </c>
      <c r="E25" s="38">
        <v>98.68</v>
      </c>
      <c r="F25" s="37">
        <v>1.4</v>
      </c>
      <c r="G25" s="37">
        <v>0</v>
      </c>
      <c r="H25" s="37">
        <v>36.04</v>
      </c>
      <c r="I25" s="37" t="s">
        <v>89</v>
      </c>
      <c r="J25" s="96">
        <v>0</v>
      </c>
      <c r="K25" s="97">
        <v>2</v>
      </c>
      <c r="L25" s="27">
        <v>473.12</v>
      </c>
      <c r="M25" s="117"/>
      <c r="N25" s="38" t="s">
        <v>27</v>
      </c>
      <c r="O25" s="37" t="s">
        <v>27</v>
      </c>
      <c r="P25" s="105">
        <v>253.84399999999999</v>
      </c>
      <c r="Q25" s="44">
        <f t="shared" si="1"/>
        <v>253.84399999999999</v>
      </c>
      <c r="R25" s="45">
        <f t="shared" si="2"/>
        <v>12136.354943583859</v>
      </c>
      <c r="S25" s="64"/>
      <c r="T25" s="61"/>
      <c r="U25" s="64"/>
      <c r="V25" s="61"/>
      <c r="W25" s="61"/>
    </row>
    <row r="26" spans="1:23" ht="11.4" thickTop="1" thickBot="1">
      <c r="A26" s="81" t="s">
        <v>93</v>
      </c>
      <c r="B26" s="65">
        <f>SUM(B14:B25)</f>
        <v>233972</v>
      </c>
      <c r="C26" s="66">
        <f t="shared" ref="C26" si="4">B26-D26</f>
        <v>18166</v>
      </c>
      <c r="D26" s="67">
        <f>SUM(D14:D25)</f>
        <v>215806</v>
      </c>
      <c r="E26" s="68">
        <f>AVERAGE(E14:E25)</f>
        <v>76</v>
      </c>
      <c r="F26" s="69">
        <f>AVERAGE(F14:F25)</f>
        <v>10.545833333333334</v>
      </c>
      <c r="G26" s="69">
        <f>AVERAGE(G14:G25)</f>
        <v>14.518333333333336</v>
      </c>
      <c r="H26" s="69">
        <f>AVERAGE(H14:H25)</f>
        <v>32.649166666666666</v>
      </c>
      <c r="I26" s="55" t="s">
        <v>27</v>
      </c>
      <c r="J26" s="86">
        <f>SUM(J14:J25)</f>
        <v>7</v>
      </c>
      <c r="K26" s="87">
        <f>SUM(K14:K25)</f>
        <v>9</v>
      </c>
      <c r="L26" s="55">
        <f>SUM(L14:L25)</f>
        <v>4866.24</v>
      </c>
      <c r="M26" s="56"/>
      <c r="N26" s="65" t="s">
        <v>27</v>
      </c>
      <c r="O26" s="70" t="s">
        <v>27</v>
      </c>
      <c r="P26" s="106">
        <f>SUM(P14:P25)</f>
        <v>2683.3020000000001</v>
      </c>
      <c r="Q26" s="55">
        <f>SUM(Q14:Q25)</f>
        <v>2683.3020000000001</v>
      </c>
      <c r="R26" s="71">
        <f t="shared" si="2"/>
        <v>12433.861894479302</v>
      </c>
      <c r="S26" s="62"/>
      <c r="U26" s="62"/>
      <c r="V26" s="52"/>
      <c r="W26" s="52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52"/>
      <c r="W27" s="52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52"/>
      <c r="W28" s="52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62"/>
      <c r="V29" s="52"/>
      <c r="W29" s="52"/>
    </row>
    <row r="30" spans="1:23">
      <c r="S30" s="62"/>
      <c r="U30" s="62"/>
      <c r="V30" s="52"/>
      <c r="W30" s="52"/>
    </row>
    <row r="31" spans="1:23">
      <c r="S31" s="62"/>
      <c r="U31" s="62"/>
      <c r="V31" s="52"/>
      <c r="W31" s="52"/>
    </row>
    <row r="32" spans="1:23">
      <c r="P32" s="177" t="s">
        <v>152</v>
      </c>
      <c r="Q32" s="177"/>
      <c r="R32" s="177"/>
      <c r="S32" s="62"/>
      <c r="U32" s="62"/>
      <c r="V32" s="52"/>
      <c r="W32" s="52"/>
    </row>
    <row r="33" spans="16:23">
      <c r="P33" s="177"/>
      <c r="Q33" s="177"/>
      <c r="R33" s="177"/>
      <c r="S33" s="62"/>
      <c r="U33" s="62"/>
      <c r="V33" s="52"/>
      <c r="W33" s="52"/>
    </row>
    <row r="34" spans="16:23">
      <c r="P34" s="177"/>
      <c r="Q34" s="177"/>
      <c r="R34" s="177"/>
      <c r="S34" s="62"/>
      <c r="U34" s="62"/>
      <c r="V34" s="52"/>
      <c r="W34" s="52"/>
    </row>
    <row r="35" spans="16:23">
      <c r="P35" s="177"/>
      <c r="Q35" s="177"/>
      <c r="R35" s="177"/>
      <c r="S35" s="62"/>
      <c r="U35" s="62"/>
      <c r="V35" s="52"/>
      <c r="W35" s="52"/>
    </row>
    <row r="36" spans="16:23">
      <c r="P36" s="177"/>
      <c r="Q36" s="177"/>
      <c r="R36" s="177"/>
      <c r="S36" s="62"/>
      <c r="U36" s="62"/>
      <c r="V36" s="50"/>
      <c r="W36" s="50"/>
    </row>
    <row r="37" spans="16:23">
      <c r="P37" s="177"/>
      <c r="Q37" s="177"/>
      <c r="R37" s="177"/>
      <c r="S37" s="62"/>
      <c r="U37" s="62"/>
      <c r="V37" s="52"/>
      <c r="W37" s="52"/>
    </row>
    <row r="38" spans="16:23">
      <c r="P38" s="177"/>
      <c r="Q38" s="177"/>
      <c r="R38" s="177"/>
      <c r="S38" s="62"/>
      <c r="U38" s="62"/>
      <c r="V38" s="52"/>
      <c r="W38" s="52"/>
    </row>
    <row r="39" spans="16:23">
      <c r="P39" s="177"/>
      <c r="Q39" s="177"/>
      <c r="R39" s="177"/>
      <c r="S39" s="62"/>
      <c r="U39" s="62"/>
      <c r="V39" s="52"/>
      <c r="W39" s="52"/>
    </row>
    <row r="40" spans="16:23">
      <c r="P40" s="177"/>
      <c r="Q40" s="177"/>
      <c r="R40" s="177"/>
      <c r="V40" s="52"/>
      <c r="W40" s="52"/>
    </row>
    <row r="41" spans="16:23">
      <c r="P41" s="177"/>
      <c r="Q41" s="177"/>
      <c r="R41" s="177"/>
      <c r="V41" s="52"/>
      <c r="W41" s="52"/>
    </row>
    <row r="42" spans="16:23">
      <c r="P42" s="177"/>
      <c r="Q42" s="177"/>
      <c r="R42" s="177"/>
    </row>
    <row r="43" spans="16:23">
      <c r="P43" s="177"/>
      <c r="Q43" s="177"/>
      <c r="R43" s="177"/>
    </row>
    <row r="44" spans="16:23">
      <c r="P44" s="177"/>
      <c r="Q44" s="177"/>
      <c r="R44" s="177"/>
    </row>
    <row r="45" spans="16:23">
      <c r="P45" s="177"/>
      <c r="Q45" s="177"/>
      <c r="R45" s="177"/>
    </row>
  </sheetData>
  <mergeCells count="8">
    <mergeCell ref="Q3:R3"/>
    <mergeCell ref="Q2:R2"/>
    <mergeCell ref="Q1:R1"/>
    <mergeCell ref="P32:R45"/>
    <mergeCell ref="B9:D9"/>
    <mergeCell ref="E9:L9"/>
    <mergeCell ref="N9:Q9"/>
    <mergeCell ref="N10:Q10"/>
  </mergeCells>
  <phoneticPr fontId="0" type="noConversion"/>
  <pageMargins left="0.75" right="0.75" top="1.25" bottom="0.75" header="0.25" footer="0.5"/>
  <pageSetup scale="96" fitToHeight="2" orientation="landscape" r:id="rId1"/>
  <headerFooter alignWithMargins="0"/>
  <ignoredErrors>
    <ignoredError sqref="C17:C2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47"/>
  <sheetViews>
    <sheetView showWhiteSpace="0" view="pageBreakPreview" zoomScale="110" zoomScaleNormal="110" zoomScaleSheetLayoutView="110" workbookViewId="0">
      <selection activeCell="H26" sqref="H26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127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97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0</v>
      </c>
      <c r="C14" s="40">
        <f t="shared" ref="C14:C16" si="0">B14-D14</f>
        <v>150</v>
      </c>
      <c r="D14" s="79">
        <v>-150</v>
      </c>
      <c r="E14" s="38">
        <v>16.13</v>
      </c>
      <c r="F14" s="37">
        <v>0</v>
      </c>
      <c r="G14" s="37">
        <v>83.87</v>
      </c>
      <c r="H14" s="37">
        <v>-0.26</v>
      </c>
      <c r="I14" s="37" t="s">
        <v>89</v>
      </c>
      <c r="J14" s="96">
        <v>0</v>
      </c>
      <c r="K14" s="97">
        <v>0</v>
      </c>
      <c r="L14" s="27">
        <v>0</v>
      </c>
      <c r="M14" s="117"/>
      <c r="N14" s="36" t="s">
        <v>27</v>
      </c>
      <c r="O14" s="39" t="s">
        <v>27</v>
      </c>
      <c r="P14" s="104">
        <v>0</v>
      </c>
      <c r="Q14" s="42">
        <f>P14+0.866</f>
        <v>0.86599999999999999</v>
      </c>
      <c r="R14" s="45">
        <v>0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29460</v>
      </c>
      <c r="C15" s="40">
        <f t="shared" si="0"/>
        <v>2151</v>
      </c>
      <c r="D15" s="79">
        <v>27309</v>
      </c>
      <c r="E15" s="38">
        <v>96.01</v>
      </c>
      <c r="F15" s="37">
        <v>0</v>
      </c>
      <c r="G15" s="37">
        <v>3.99</v>
      </c>
      <c r="H15" s="37">
        <v>50.3</v>
      </c>
      <c r="I15" s="37" t="s">
        <v>89</v>
      </c>
      <c r="J15" s="96">
        <v>0</v>
      </c>
      <c r="K15" s="97">
        <v>0</v>
      </c>
      <c r="L15" s="27">
        <v>656.95</v>
      </c>
      <c r="M15" s="43"/>
      <c r="N15" s="38" t="s">
        <v>27</v>
      </c>
      <c r="O15" s="37" t="s">
        <v>27</v>
      </c>
      <c r="P15" s="105">
        <v>270.67399999999998</v>
      </c>
      <c r="Q15" s="44">
        <f t="shared" ref="Q15:Q25" si="1">P15</f>
        <v>270.67399999999998</v>
      </c>
      <c r="R15" s="45">
        <f t="shared" ref="R15:R26" si="2">((Q15*1000)/D15)*1000</f>
        <v>9911.530997107182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30328</v>
      </c>
      <c r="C16" s="40">
        <f t="shared" si="0"/>
        <v>1974</v>
      </c>
      <c r="D16" s="79">
        <v>28354</v>
      </c>
      <c r="E16" s="38">
        <v>100</v>
      </c>
      <c r="F16" s="37">
        <v>0</v>
      </c>
      <c r="G16" s="37">
        <v>0</v>
      </c>
      <c r="H16" s="37">
        <v>48.86</v>
      </c>
      <c r="I16" s="37" t="s">
        <v>89</v>
      </c>
      <c r="J16" s="96">
        <v>0</v>
      </c>
      <c r="K16" s="97">
        <v>0</v>
      </c>
      <c r="L16" s="27">
        <v>664.75</v>
      </c>
      <c r="M16" s="43"/>
      <c r="N16" s="38" t="s">
        <v>27</v>
      </c>
      <c r="O16" s="37" t="s">
        <v>27</v>
      </c>
      <c r="P16" s="105">
        <v>338.685</v>
      </c>
      <c r="Q16" s="44">
        <f t="shared" si="1"/>
        <v>338.685</v>
      </c>
      <c r="R16" s="45">
        <f t="shared" si="2"/>
        <v>11944.875502574594</v>
      </c>
      <c r="S16" s="64"/>
      <c r="T16" s="61"/>
      <c r="U16" s="64"/>
      <c r="V16" s="61"/>
      <c r="W16" s="61"/>
      <c r="X16" s="61"/>
    </row>
    <row r="17" spans="1:23" s="72" customFormat="1" ht="11.25" customHeight="1">
      <c r="A17" s="48" t="s">
        <v>90</v>
      </c>
      <c r="B17" s="109">
        <v>19789</v>
      </c>
      <c r="C17" s="40">
        <f>B17-D17</f>
        <v>1337</v>
      </c>
      <c r="D17" s="79">
        <v>18452</v>
      </c>
      <c r="E17" s="38">
        <v>100</v>
      </c>
      <c r="F17" s="37">
        <v>0</v>
      </c>
      <c r="G17" s="37">
        <v>0</v>
      </c>
      <c r="H17" s="37">
        <v>32.86</v>
      </c>
      <c r="I17" s="37" t="s">
        <v>89</v>
      </c>
      <c r="J17" s="96">
        <v>0</v>
      </c>
      <c r="K17" s="97">
        <v>0</v>
      </c>
      <c r="L17" s="27">
        <v>439.48</v>
      </c>
      <c r="M17" s="43"/>
      <c r="N17" s="38" t="s">
        <v>27</v>
      </c>
      <c r="O17" s="37" t="s">
        <v>27</v>
      </c>
      <c r="P17" s="105">
        <v>213.93299999999999</v>
      </c>
      <c r="Q17" s="44">
        <f t="shared" si="1"/>
        <v>213.93299999999999</v>
      </c>
      <c r="R17" s="45">
        <f t="shared" si="2"/>
        <v>11594.02774766963</v>
      </c>
    </row>
    <row r="18" spans="1:23">
      <c r="A18" s="48" t="s">
        <v>1</v>
      </c>
      <c r="B18" s="109">
        <v>33988</v>
      </c>
      <c r="C18" s="40">
        <f t="shared" ref="C18:C20" si="3">B18-D18</f>
        <v>2166</v>
      </c>
      <c r="D18" s="79">
        <v>31822</v>
      </c>
      <c r="E18" s="38">
        <v>100</v>
      </c>
      <c r="F18" s="37">
        <v>0</v>
      </c>
      <c r="G18" s="37">
        <v>0</v>
      </c>
      <c r="H18" s="37">
        <v>57.8</v>
      </c>
      <c r="I18" s="37" t="s">
        <v>89</v>
      </c>
      <c r="J18" s="96">
        <v>0</v>
      </c>
      <c r="K18" s="97">
        <v>0</v>
      </c>
      <c r="L18" s="27">
        <v>744</v>
      </c>
      <c r="M18" s="43"/>
      <c r="N18" s="38" t="s">
        <v>27</v>
      </c>
      <c r="O18" s="37" t="s">
        <v>27</v>
      </c>
      <c r="P18" s="105">
        <v>359.875</v>
      </c>
      <c r="Q18" s="44">
        <f t="shared" si="1"/>
        <v>359.875</v>
      </c>
      <c r="R18" s="45">
        <f t="shared" si="2"/>
        <v>11309.0000628496</v>
      </c>
      <c r="S18" s="62"/>
      <c r="U18" s="62"/>
    </row>
    <row r="19" spans="1:23" ht="12.75" customHeight="1">
      <c r="A19" s="48" t="s">
        <v>2</v>
      </c>
      <c r="B19" s="109">
        <v>34978</v>
      </c>
      <c r="C19" s="40">
        <f t="shared" si="3"/>
        <v>2145</v>
      </c>
      <c r="D19" s="79">
        <v>32833</v>
      </c>
      <c r="E19" s="38">
        <v>100</v>
      </c>
      <c r="F19" s="37">
        <v>0</v>
      </c>
      <c r="G19" s="37">
        <v>0</v>
      </c>
      <c r="H19" s="37">
        <v>61.62</v>
      </c>
      <c r="I19" s="37" t="s">
        <v>89</v>
      </c>
      <c r="J19" s="96">
        <v>0</v>
      </c>
      <c r="K19" s="97">
        <v>0</v>
      </c>
      <c r="L19" s="27">
        <v>720</v>
      </c>
      <c r="M19" s="43"/>
      <c r="N19" s="38" t="s">
        <v>27</v>
      </c>
      <c r="O19" s="37" t="s">
        <v>27</v>
      </c>
      <c r="P19" s="105">
        <v>374.30599999999998</v>
      </c>
      <c r="Q19" s="44">
        <f t="shared" si="1"/>
        <v>374.30599999999998</v>
      </c>
      <c r="R19" s="45">
        <f t="shared" si="2"/>
        <v>11400.298480187615</v>
      </c>
      <c r="S19" s="62"/>
      <c r="U19" s="62"/>
      <c r="V19" s="83"/>
      <c r="W19" s="83"/>
    </row>
    <row r="20" spans="1:23" s="60" customFormat="1">
      <c r="A20" s="48" t="s">
        <v>86</v>
      </c>
      <c r="B20" s="109">
        <v>36545</v>
      </c>
      <c r="C20" s="40">
        <f t="shared" si="3"/>
        <v>2301</v>
      </c>
      <c r="D20" s="79">
        <v>34244</v>
      </c>
      <c r="E20" s="38">
        <v>100</v>
      </c>
      <c r="F20" s="37">
        <v>0</v>
      </c>
      <c r="G20" s="37">
        <v>0</v>
      </c>
      <c r="H20" s="37">
        <v>62.2</v>
      </c>
      <c r="I20" s="37" t="s">
        <v>89</v>
      </c>
      <c r="J20" s="96">
        <v>0</v>
      </c>
      <c r="K20" s="97">
        <v>0</v>
      </c>
      <c r="L20" s="27">
        <v>744</v>
      </c>
      <c r="M20" s="43"/>
      <c r="N20" s="38" t="s">
        <v>27</v>
      </c>
      <c r="O20" s="37" t="s">
        <v>27</v>
      </c>
      <c r="P20" s="105">
        <v>402.06</v>
      </c>
      <c r="Q20" s="44">
        <f t="shared" si="1"/>
        <v>402.06</v>
      </c>
      <c r="R20" s="45">
        <f t="shared" si="2"/>
        <v>11741.034925826423</v>
      </c>
      <c r="S20" s="64"/>
      <c r="T20" s="61"/>
      <c r="U20" s="64"/>
      <c r="V20" s="61"/>
      <c r="W20" s="61"/>
    </row>
    <row r="21" spans="1:23" s="60" customFormat="1">
      <c r="A21" s="49" t="s">
        <v>3</v>
      </c>
      <c r="B21" s="109">
        <v>36312</v>
      </c>
      <c r="C21" s="40">
        <f>B21-D21</f>
        <v>2239</v>
      </c>
      <c r="D21" s="79">
        <v>34073</v>
      </c>
      <c r="E21" s="38">
        <v>100</v>
      </c>
      <c r="F21" s="37">
        <v>0</v>
      </c>
      <c r="G21" s="37">
        <v>0</v>
      </c>
      <c r="H21" s="37">
        <v>61.89</v>
      </c>
      <c r="I21" s="37" t="s">
        <v>89</v>
      </c>
      <c r="J21" s="96">
        <v>0</v>
      </c>
      <c r="K21" s="97">
        <v>0</v>
      </c>
      <c r="L21" s="27">
        <v>744</v>
      </c>
      <c r="M21" s="43"/>
      <c r="N21" s="38" t="s">
        <v>27</v>
      </c>
      <c r="O21" s="37" t="s">
        <v>27</v>
      </c>
      <c r="P21" s="105">
        <v>401.94299999999998</v>
      </c>
      <c r="Q21" s="44">
        <f t="shared" si="1"/>
        <v>401.94299999999998</v>
      </c>
      <c r="R21" s="45">
        <f t="shared" si="2"/>
        <v>11796.525107856662</v>
      </c>
      <c r="S21" s="64"/>
      <c r="T21" s="61"/>
      <c r="U21" s="64"/>
      <c r="V21" s="61"/>
      <c r="W21" s="61"/>
    </row>
    <row r="22" spans="1:23" s="60" customFormat="1">
      <c r="A22" s="48" t="s">
        <v>4</v>
      </c>
      <c r="B22" s="109">
        <v>35255</v>
      </c>
      <c r="C22" s="40">
        <f>B22-D22</f>
        <v>2164</v>
      </c>
      <c r="D22" s="79">
        <v>33091</v>
      </c>
      <c r="E22" s="38">
        <v>100</v>
      </c>
      <c r="F22" s="37">
        <v>0</v>
      </c>
      <c r="G22" s="37">
        <v>0</v>
      </c>
      <c r="H22" s="37">
        <v>62.11</v>
      </c>
      <c r="I22" s="37" t="s">
        <v>89</v>
      </c>
      <c r="J22" s="85">
        <v>0</v>
      </c>
      <c r="K22" s="114">
        <v>0</v>
      </c>
      <c r="L22" s="27">
        <v>720</v>
      </c>
      <c r="M22" s="43"/>
      <c r="N22" s="38" t="s">
        <v>27</v>
      </c>
      <c r="O22" s="37" t="s">
        <v>27</v>
      </c>
      <c r="P22" s="105">
        <v>382.03500000000003</v>
      </c>
      <c r="Q22" s="44">
        <f t="shared" si="1"/>
        <v>382.03500000000003</v>
      </c>
      <c r="R22" s="45">
        <f t="shared" si="2"/>
        <v>11544.982019280165</v>
      </c>
      <c r="S22" s="64"/>
      <c r="T22" s="61"/>
      <c r="U22" s="64"/>
      <c r="V22" s="61"/>
      <c r="W22" s="61"/>
    </row>
    <row r="23" spans="1:23" s="60" customFormat="1">
      <c r="A23" s="78" t="s">
        <v>108</v>
      </c>
      <c r="B23" s="109">
        <v>37410</v>
      </c>
      <c r="C23" s="40">
        <f>B23-D23</f>
        <v>2258</v>
      </c>
      <c r="D23" s="79">
        <v>35152</v>
      </c>
      <c r="E23" s="38">
        <v>100</v>
      </c>
      <c r="F23" s="37">
        <v>0</v>
      </c>
      <c r="G23" s="37">
        <v>0</v>
      </c>
      <c r="H23" s="37">
        <v>60.57</v>
      </c>
      <c r="I23" s="37" t="s">
        <v>89</v>
      </c>
      <c r="J23" s="85">
        <v>0</v>
      </c>
      <c r="K23" s="114">
        <v>0</v>
      </c>
      <c r="L23" s="27">
        <v>744</v>
      </c>
      <c r="M23" s="43"/>
      <c r="N23" s="38" t="s">
        <v>27</v>
      </c>
      <c r="O23" s="37" t="s">
        <v>27</v>
      </c>
      <c r="P23" s="105">
        <v>383.20800000000003</v>
      </c>
      <c r="Q23" s="44">
        <f t="shared" si="1"/>
        <v>383.20800000000003</v>
      </c>
      <c r="R23" s="45">
        <f t="shared" si="2"/>
        <v>10901.456531634047</v>
      </c>
      <c r="S23" s="64"/>
      <c r="T23" s="61"/>
      <c r="U23" s="64"/>
      <c r="V23" s="61"/>
      <c r="W23" s="61"/>
    </row>
    <row r="24" spans="1:23" s="60" customFormat="1">
      <c r="A24" s="25" t="s">
        <v>5</v>
      </c>
      <c r="B24" s="109">
        <v>30464</v>
      </c>
      <c r="C24" s="40">
        <f>B24-D24</f>
        <v>2066</v>
      </c>
      <c r="D24" s="79">
        <v>28398</v>
      </c>
      <c r="E24" s="38">
        <v>96.03</v>
      </c>
      <c r="F24" s="37">
        <v>3.97</v>
      </c>
      <c r="G24" s="37">
        <v>0</v>
      </c>
      <c r="H24" s="37">
        <v>50.57</v>
      </c>
      <c r="I24" s="37" t="s">
        <v>89</v>
      </c>
      <c r="J24" s="96">
        <v>0</v>
      </c>
      <c r="K24" s="97">
        <v>2</v>
      </c>
      <c r="L24" s="27">
        <v>691.42</v>
      </c>
      <c r="M24" s="43"/>
      <c r="N24" s="38" t="s">
        <v>27</v>
      </c>
      <c r="O24" s="37" t="s">
        <v>27</v>
      </c>
      <c r="P24" s="105">
        <v>442.81200000000001</v>
      </c>
      <c r="Q24" s="44">
        <f t="shared" si="1"/>
        <v>442.81200000000001</v>
      </c>
      <c r="R24" s="45">
        <f t="shared" si="2"/>
        <v>15593.06993450243</v>
      </c>
      <c r="S24" s="64"/>
      <c r="T24" s="61"/>
      <c r="U24" s="64"/>
      <c r="V24" s="61"/>
      <c r="W24" s="61"/>
    </row>
    <row r="25" spans="1:23" s="60" customFormat="1" ht="10.8" thickBot="1">
      <c r="A25" s="25" t="s">
        <v>6</v>
      </c>
      <c r="B25" s="109">
        <v>37172</v>
      </c>
      <c r="C25" s="40">
        <f>B25-D25</f>
        <v>2184</v>
      </c>
      <c r="D25" s="79">
        <v>34988</v>
      </c>
      <c r="E25" s="38">
        <v>100</v>
      </c>
      <c r="F25" s="37">
        <v>0</v>
      </c>
      <c r="G25" s="37">
        <v>0</v>
      </c>
      <c r="H25" s="37">
        <v>60.29</v>
      </c>
      <c r="I25" s="37" t="s">
        <v>89</v>
      </c>
      <c r="J25" s="96">
        <v>0</v>
      </c>
      <c r="K25" s="97">
        <v>0</v>
      </c>
      <c r="L25" s="27">
        <v>744</v>
      </c>
      <c r="M25" s="117"/>
      <c r="N25" s="38" t="s">
        <v>27</v>
      </c>
      <c r="O25" s="37" t="s">
        <v>27</v>
      </c>
      <c r="P25" s="105">
        <v>412.584</v>
      </c>
      <c r="Q25" s="44">
        <f t="shared" si="1"/>
        <v>412.584</v>
      </c>
      <c r="R25" s="45">
        <f t="shared" si="2"/>
        <v>11792.157311078085</v>
      </c>
      <c r="S25" s="64"/>
      <c r="T25" s="61"/>
      <c r="U25" s="64"/>
      <c r="V25" s="61"/>
      <c r="W25" s="61"/>
    </row>
    <row r="26" spans="1:23" ht="11.4" thickTop="1" thickBot="1">
      <c r="A26" s="81" t="s">
        <v>93</v>
      </c>
      <c r="B26" s="65">
        <f>SUM(B14:B25)</f>
        <v>361701</v>
      </c>
      <c r="C26" s="66">
        <f t="shared" ref="C26" si="4">B26-D26</f>
        <v>23135</v>
      </c>
      <c r="D26" s="67">
        <f>SUM(D14:D25)</f>
        <v>338566</v>
      </c>
      <c r="E26" s="68">
        <f>AVERAGE(E14:E25)</f>
        <v>92.347500000000011</v>
      </c>
      <c r="F26" s="69">
        <f>AVERAGE(F14:F25)</f>
        <v>0.33083333333333337</v>
      </c>
      <c r="G26" s="69">
        <f>AVERAGE(G14:G25)</f>
        <v>7.3216666666666663</v>
      </c>
      <c r="H26" s="69">
        <f>AVERAGE(H14:H25)</f>
        <v>50.73416666666666</v>
      </c>
      <c r="I26" s="55" t="s">
        <v>27</v>
      </c>
      <c r="J26" s="86">
        <f>SUM(J14:J25)</f>
        <v>0</v>
      </c>
      <c r="K26" s="87">
        <f>SUM(K14:K25)</f>
        <v>2</v>
      </c>
      <c r="L26" s="55">
        <f>SUM(L14:L25)</f>
        <v>7612.6</v>
      </c>
      <c r="M26" s="56"/>
      <c r="N26" s="65" t="s">
        <v>27</v>
      </c>
      <c r="O26" s="70" t="s">
        <v>27</v>
      </c>
      <c r="P26" s="106">
        <f>SUM(P14:P25)</f>
        <v>3982.1149999999993</v>
      </c>
      <c r="Q26" s="55">
        <f>SUM(Q14:Q25)</f>
        <v>3982.9809999999993</v>
      </c>
      <c r="R26" s="71">
        <f t="shared" si="2"/>
        <v>11764.267528340115</v>
      </c>
      <c r="S26" s="62"/>
      <c r="U26" s="62"/>
      <c r="V26" s="83"/>
      <c r="W26" s="83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83"/>
      <c r="W27" s="83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83"/>
      <c r="W28" s="83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62"/>
      <c r="V29" s="83"/>
      <c r="W29" s="83"/>
    </row>
    <row r="30" spans="1:23">
      <c r="S30" s="62"/>
      <c r="U30" s="62"/>
      <c r="V30" s="83"/>
      <c r="W30" s="83"/>
    </row>
    <row r="31" spans="1:23">
      <c r="S31" s="62"/>
      <c r="U31" s="62"/>
      <c r="V31" s="83"/>
      <c r="W31" s="83"/>
    </row>
    <row r="32" spans="1:23">
      <c r="P32" s="177" t="s">
        <v>153</v>
      </c>
      <c r="Q32" s="177"/>
      <c r="R32" s="177"/>
      <c r="S32" s="62"/>
      <c r="U32" s="62"/>
      <c r="V32" s="83"/>
      <c r="W32" s="83"/>
    </row>
    <row r="33" spans="16:23">
      <c r="P33" s="177"/>
      <c r="Q33" s="177"/>
      <c r="R33" s="177"/>
      <c r="S33" s="62"/>
      <c r="U33" s="62"/>
      <c r="V33" s="83"/>
      <c r="W33" s="83"/>
    </row>
    <row r="34" spans="16:23">
      <c r="P34" s="177"/>
      <c r="Q34" s="177"/>
      <c r="R34" s="177"/>
      <c r="S34" s="62"/>
      <c r="U34" s="62"/>
      <c r="V34" s="83"/>
      <c r="W34" s="83"/>
    </row>
    <row r="35" spans="16:23">
      <c r="P35" s="177"/>
      <c r="Q35" s="177"/>
      <c r="R35" s="177"/>
      <c r="S35" s="62"/>
      <c r="U35" s="62"/>
      <c r="V35" s="83"/>
      <c r="W35" s="83"/>
    </row>
    <row r="36" spans="16:23">
      <c r="P36" s="177"/>
      <c r="Q36" s="177"/>
      <c r="R36" s="177"/>
      <c r="S36" s="62"/>
      <c r="U36" s="62"/>
      <c r="V36" s="83"/>
      <c r="W36" s="83"/>
    </row>
    <row r="37" spans="16:23">
      <c r="P37" s="177"/>
      <c r="Q37" s="177"/>
      <c r="R37" s="177"/>
      <c r="S37" s="62"/>
      <c r="U37" s="62"/>
      <c r="V37" s="83"/>
      <c r="W37" s="83"/>
    </row>
    <row r="38" spans="16:23">
      <c r="P38" s="177"/>
      <c r="Q38" s="177"/>
      <c r="R38" s="177"/>
      <c r="S38" s="62"/>
      <c r="U38" s="62"/>
      <c r="V38" s="83"/>
      <c r="W38" s="83"/>
    </row>
    <row r="39" spans="16:23">
      <c r="P39" s="177"/>
      <c r="Q39" s="177"/>
      <c r="R39" s="177"/>
      <c r="V39" s="83"/>
      <c r="W39" s="83"/>
    </row>
    <row r="40" spans="16:23">
      <c r="P40" s="177"/>
      <c r="Q40" s="177"/>
      <c r="R40" s="177"/>
      <c r="V40" s="83"/>
      <c r="W40" s="83"/>
    </row>
    <row r="41" spans="16:23">
      <c r="P41" s="177"/>
      <c r="Q41" s="177"/>
      <c r="R41" s="177"/>
      <c r="V41" s="83"/>
      <c r="W41" s="83"/>
    </row>
    <row r="42" spans="16:23">
      <c r="P42" s="177"/>
      <c r="Q42" s="177"/>
      <c r="R42" s="177"/>
      <c r="U42" s="63"/>
      <c r="V42" s="83"/>
      <c r="W42" s="83"/>
    </row>
    <row r="43" spans="16:23">
      <c r="P43" s="177"/>
      <c r="Q43" s="177"/>
      <c r="R43" s="177"/>
      <c r="V43" s="83"/>
      <c r="W43" s="83"/>
    </row>
    <row r="44" spans="16:23">
      <c r="P44" s="177"/>
      <c r="Q44" s="177"/>
      <c r="R44" s="177"/>
      <c r="V44" s="83"/>
      <c r="W44" s="83"/>
    </row>
    <row r="45" spans="16:23">
      <c r="P45" s="177"/>
      <c r="Q45" s="177"/>
      <c r="R45" s="177"/>
      <c r="V45" s="52"/>
      <c r="W45" s="52"/>
    </row>
    <row r="46" spans="16:23">
      <c r="V46" s="52"/>
      <c r="W46" s="52"/>
    </row>
    <row r="47" spans="16:23">
      <c r="V47" s="52"/>
      <c r="W47" s="52"/>
    </row>
  </sheetData>
  <mergeCells count="8">
    <mergeCell ref="P32:R45"/>
    <mergeCell ref="N10:Q10"/>
    <mergeCell ref="B9:D9"/>
    <mergeCell ref="E9:L9"/>
    <mergeCell ref="N9:Q9"/>
    <mergeCell ref="Q1:R1"/>
    <mergeCell ref="Q2:R2"/>
    <mergeCell ref="Q3:R3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45"/>
  <sheetViews>
    <sheetView view="pageBreakPreview" zoomScale="128" zoomScaleNormal="120" zoomScaleSheetLayoutView="128" workbookViewId="0">
      <selection activeCell="R18" sqref="R18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79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128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26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0</v>
      </c>
      <c r="C14" s="40">
        <f t="shared" ref="C14:C16" si="0">B14-D14</f>
        <v>89</v>
      </c>
      <c r="D14" s="79">
        <v>-89</v>
      </c>
      <c r="E14" s="38">
        <v>7.85</v>
      </c>
      <c r="F14" s="37">
        <v>0</v>
      </c>
      <c r="G14" s="193">
        <v>92.2</v>
      </c>
      <c r="H14" s="159">
        <v>-0.12</v>
      </c>
      <c r="I14" s="159" t="s">
        <v>89</v>
      </c>
      <c r="J14" s="145">
        <v>0</v>
      </c>
      <c r="K14" s="154">
        <v>0</v>
      </c>
      <c r="L14" s="165">
        <v>0</v>
      </c>
      <c r="M14" s="166"/>
      <c r="N14" s="167" t="s">
        <v>27</v>
      </c>
      <c r="O14" s="168" t="s">
        <v>27</v>
      </c>
      <c r="P14" s="169">
        <v>0</v>
      </c>
      <c r="Q14" s="170">
        <f>P14+0.433</f>
        <v>0.433</v>
      </c>
      <c r="R14" s="163">
        <v>0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13179</v>
      </c>
      <c r="C15" s="40">
        <f t="shared" si="0"/>
        <v>1388</v>
      </c>
      <c r="D15" s="79">
        <v>11791</v>
      </c>
      <c r="E15" s="38">
        <v>45.91</v>
      </c>
      <c r="F15" s="37">
        <v>0</v>
      </c>
      <c r="G15" s="193">
        <v>54.1</v>
      </c>
      <c r="H15" s="159">
        <v>17.29</v>
      </c>
      <c r="I15" s="159" t="s">
        <v>89</v>
      </c>
      <c r="J15" s="145">
        <v>1</v>
      </c>
      <c r="K15" s="154">
        <v>0</v>
      </c>
      <c r="L15" s="165">
        <v>319.52</v>
      </c>
      <c r="M15" s="171"/>
      <c r="N15" s="160" t="s">
        <v>27</v>
      </c>
      <c r="O15" s="159" t="s">
        <v>27</v>
      </c>
      <c r="P15" s="172">
        <v>133.405</v>
      </c>
      <c r="Q15" s="173">
        <f t="shared" ref="Q15:Q25" si="1">P15</f>
        <v>133.405</v>
      </c>
      <c r="R15" s="163">
        <f t="shared" ref="R15:R26" si="2">((Q15*1000)/D15)*1000</f>
        <v>11314.1379017895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36158</v>
      </c>
      <c r="C16" s="40">
        <f t="shared" si="0"/>
        <v>3015</v>
      </c>
      <c r="D16" s="79">
        <v>33143</v>
      </c>
      <c r="E16" s="38">
        <v>100</v>
      </c>
      <c r="F16" s="37">
        <v>0</v>
      </c>
      <c r="G16" s="193">
        <v>0</v>
      </c>
      <c r="H16" s="159">
        <v>45.46</v>
      </c>
      <c r="I16" s="159" t="s">
        <v>89</v>
      </c>
      <c r="J16" s="145">
        <v>0</v>
      </c>
      <c r="K16" s="154">
        <v>0</v>
      </c>
      <c r="L16" s="165">
        <v>744</v>
      </c>
      <c r="M16" s="171"/>
      <c r="N16" s="160" t="s">
        <v>27</v>
      </c>
      <c r="O16" s="159" t="s">
        <v>27</v>
      </c>
      <c r="P16" s="172">
        <v>386.21300000000002</v>
      </c>
      <c r="Q16" s="173">
        <f t="shared" si="1"/>
        <v>386.21300000000002</v>
      </c>
      <c r="R16" s="163">
        <f t="shared" si="2"/>
        <v>11652.928220136982</v>
      </c>
      <c r="S16" s="64"/>
      <c r="T16" s="61"/>
      <c r="U16" s="64"/>
      <c r="V16" s="61"/>
      <c r="W16" s="61"/>
      <c r="X16" s="61"/>
    </row>
    <row r="17" spans="1:23" s="72" customFormat="1" ht="11.25" customHeight="1">
      <c r="A17" s="48" t="s">
        <v>90</v>
      </c>
      <c r="B17" s="109">
        <v>37158</v>
      </c>
      <c r="C17" s="40">
        <f>B17-D17</f>
        <v>2754</v>
      </c>
      <c r="D17" s="79">
        <v>34404</v>
      </c>
      <c r="E17" s="38">
        <v>100</v>
      </c>
      <c r="F17" s="37">
        <v>0</v>
      </c>
      <c r="G17" s="193">
        <v>0</v>
      </c>
      <c r="H17" s="159">
        <v>48.76</v>
      </c>
      <c r="I17" s="159" t="s">
        <v>89</v>
      </c>
      <c r="J17" s="145">
        <v>0</v>
      </c>
      <c r="K17" s="154">
        <v>0</v>
      </c>
      <c r="L17" s="165">
        <v>720</v>
      </c>
      <c r="M17" s="171"/>
      <c r="N17" s="160" t="s">
        <v>27</v>
      </c>
      <c r="O17" s="159" t="s">
        <v>27</v>
      </c>
      <c r="P17" s="172">
        <v>395.37299999999999</v>
      </c>
      <c r="Q17" s="173">
        <f t="shared" si="1"/>
        <v>395.37299999999999</v>
      </c>
      <c r="R17" s="163">
        <f t="shared" si="2"/>
        <v>11492.064876177188</v>
      </c>
      <c r="S17" s="73"/>
      <c r="U17" s="73"/>
    </row>
    <row r="18" spans="1:23" ht="10.35" customHeight="1">
      <c r="A18" s="48" t="s">
        <v>1</v>
      </c>
      <c r="B18" s="109">
        <v>32894</v>
      </c>
      <c r="C18" s="40">
        <f t="shared" ref="C18:C20" si="3">B18-D18</f>
        <v>2611</v>
      </c>
      <c r="D18" s="79">
        <v>30283</v>
      </c>
      <c r="E18" s="38">
        <v>87.37</v>
      </c>
      <c r="F18" s="37">
        <v>12.63</v>
      </c>
      <c r="G18" s="193">
        <v>0</v>
      </c>
      <c r="H18" s="159">
        <v>43.77</v>
      </c>
      <c r="I18" s="159" t="s">
        <v>89</v>
      </c>
      <c r="J18" s="145">
        <v>1</v>
      </c>
      <c r="K18" s="154">
        <v>3</v>
      </c>
      <c r="L18" s="165">
        <v>650.04999999999995</v>
      </c>
      <c r="M18" s="171"/>
      <c r="N18" s="160" t="s">
        <v>27</v>
      </c>
      <c r="O18" s="159" t="s">
        <v>27</v>
      </c>
      <c r="P18" s="172">
        <v>338.49299999999999</v>
      </c>
      <c r="Q18" s="173">
        <f t="shared" si="1"/>
        <v>338.49299999999999</v>
      </c>
      <c r="R18" s="192">
        <f t="shared" si="2"/>
        <v>11177.657431562264</v>
      </c>
      <c r="S18" s="62"/>
      <c r="U18" s="62"/>
      <c r="V18" s="83"/>
      <c r="W18" s="83"/>
    </row>
    <row r="19" spans="1:23">
      <c r="A19" s="48" t="s">
        <v>2</v>
      </c>
      <c r="B19" s="109">
        <v>29940</v>
      </c>
      <c r="C19" s="40">
        <f t="shared" si="3"/>
        <v>2321</v>
      </c>
      <c r="D19" s="79">
        <v>27619</v>
      </c>
      <c r="E19" s="38">
        <v>77.56</v>
      </c>
      <c r="F19" s="37">
        <v>22.44</v>
      </c>
      <c r="G19" s="193">
        <v>0</v>
      </c>
      <c r="H19" s="159">
        <v>41.25</v>
      </c>
      <c r="I19" s="159" t="s">
        <v>89</v>
      </c>
      <c r="J19" s="145">
        <v>2</v>
      </c>
      <c r="K19" s="154">
        <v>0</v>
      </c>
      <c r="L19" s="165">
        <v>558.4</v>
      </c>
      <c r="M19" s="171"/>
      <c r="N19" s="160" t="s">
        <v>27</v>
      </c>
      <c r="O19" s="159" t="s">
        <v>27</v>
      </c>
      <c r="P19" s="172">
        <v>303.39999999999998</v>
      </c>
      <c r="Q19" s="173">
        <f t="shared" si="1"/>
        <v>303.39999999999998</v>
      </c>
      <c r="R19" s="163">
        <f t="shared" si="2"/>
        <v>10985.191353778197</v>
      </c>
      <c r="S19" s="62"/>
      <c r="U19" s="62"/>
      <c r="V19" s="83"/>
      <c r="W19" s="83"/>
    </row>
    <row r="20" spans="1:23" s="60" customFormat="1">
      <c r="A20" s="48" t="s">
        <v>86</v>
      </c>
      <c r="B20" s="109">
        <v>39142</v>
      </c>
      <c r="C20" s="40">
        <f t="shared" si="3"/>
        <v>2806</v>
      </c>
      <c r="D20" s="79">
        <v>36336</v>
      </c>
      <c r="E20" s="38">
        <v>93.71</v>
      </c>
      <c r="F20" s="37">
        <v>6.29</v>
      </c>
      <c r="G20" s="193">
        <v>0</v>
      </c>
      <c r="H20" s="159">
        <v>52.51</v>
      </c>
      <c r="I20" s="159" t="s">
        <v>89</v>
      </c>
      <c r="J20" s="145">
        <v>1</v>
      </c>
      <c r="K20" s="154">
        <v>0</v>
      </c>
      <c r="L20" s="165">
        <v>697.2</v>
      </c>
      <c r="M20" s="171"/>
      <c r="N20" s="160" t="s">
        <v>27</v>
      </c>
      <c r="O20" s="159" t="s">
        <v>27</v>
      </c>
      <c r="P20" s="172">
        <v>415.43299999999999</v>
      </c>
      <c r="Q20" s="173">
        <f t="shared" si="1"/>
        <v>415.43299999999999</v>
      </c>
      <c r="R20" s="163">
        <f t="shared" si="2"/>
        <v>11433.096653456627</v>
      </c>
      <c r="S20" s="64"/>
      <c r="T20" s="61"/>
      <c r="U20" s="64"/>
      <c r="V20" s="61"/>
      <c r="W20" s="61"/>
    </row>
    <row r="21" spans="1:23" s="60" customFormat="1">
      <c r="A21" s="49" t="s">
        <v>3</v>
      </c>
      <c r="B21" s="109">
        <v>34940</v>
      </c>
      <c r="C21" s="40">
        <f>B21-D21</f>
        <v>2604</v>
      </c>
      <c r="D21" s="79">
        <v>32336</v>
      </c>
      <c r="E21" s="38">
        <v>84.14</v>
      </c>
      <c r="F21" s="37">
        <v>2.06</v>
      </c>
      <c r="G21" s="193">
        <v>12.8</v>
      </c>
      <c r="H21" s="159">
        <v>46.73</v>
      </c>
      <c r="I21" s="159" t="s">
        <v>89</v>
      </c>
      <c r="J21" s="145">
        <v>1</v>
      </c>
      <c r="K21" s="154">
        <v>2</v>
      </c>
      <c r="L21" s="165">
        <v>635.75</v>
      </c>
      <c r="M21" s="171"/>
      <c r="N21" s="160" t="s">
        <v>27</v>
      </c>
      <c r="O21" s="159" t="s">
        <v>27</v>
      </c>
      <c r="P21" s="172">
        <v>376.31799999999998</v>
      </c>
      <c r="Q21" s="173">
        <f t="shared" si="1"/>
        <v>376.31799999999998</v>
      </c>
      <c r="R21" s="163">
        <f t="shared" si="2"/>
        <v>11637.7412172192</v>
      </c>
      <c r="S21" s="64"/>
      <c r="T21" s="61"/>
      <c r="U21" s="64"/>
      <c r="V21" s="61"/>
      <c r="W21" s="61"/>
    </row>
    <row r="22" spans="1:23" s="60" customFormat="1">
      <c r="A22" s="48" t="s">
        <v>4</v>
      </c>
      <c r="B22" s="109">
        <v>20142</v>
      </c>
      <c r="C22" s="40">
        <f>B22-D22</f>
        <v>1956</v>
      </c>
      <c r="D22" s="79">
        <v>18186</v>
      </c>
      <c r="E22" s="38">
        <v>57.17</v>
      </c>
      <c r="F22" s="37">
        <v>42.88</v>
      </c>
      <c r="G22" s="193">
        <v>0</v>
      </c>
      <c r="H22" s="159">
        <v>27.16</v>
      </c>
      <c r="I22" s="159" t="s">
        <v>89</v>
      </c>
      <c r="J22" s="145">
        <v>3</v>
      </c>
      <c r="K22" s="154">
        <v>4</v>
      </c>
      <c r="L22" s="165">
        <v>410.87</v>
      </c>
      <c r="M22" s="171"/>
      <c r="N22" s="160" t="s">
        <v>27</v>
      </c>
      <c r="O22" s="159" t="s">
        <v>27</v>
      </c>
      <c r="P22" s="172">
        <v>222.25299999999999</v>
      </c>
      <c r="Q22" s="173">
        <f t="shared" si="1"/>
        <v>222.25299999999999</v>
      </c>
      <c r="R22" s="163">
        <f t="shared" si="2"/>
        <v>12221.104146046409</v>
      </c>
      <c r="S22" s="64"/>
      <c r="T22" s="61"/>
      <c r="U22" s="64"/>
      <c r="V22" s="61"/>
      <c r="W22" s="61"/>
    </row>
    <row r="23" spans="1:23" s="60" customFormat="1">
      <c r="A23" s="78" t="s">
        <v>108</v>
      </c>
      <c r="B23" s="109">
        <v>31130</v>
      </c>
      <c r="C23" s="40">
        <f>B23-D23</f>
        <v>2483</v>
      </c>
      <c r="D23" s="79">
        <v>28647</v>
      </c>
      <c r="E23" s="38">
        <v>81.31</v>
      </c>
      <c r="F23" s="37">
        <v>18.690000000000001</v>
      </c>
      <c r="G23" s="193">
        <v>0</v>
      </c>
      <c r="H23" s="159">
        <v>39.29</v>
      </c>
      <c r="I23" s="159" t="s">
        <v>89</v>
      </c>
      <c r="J23" s="145">
        <v>2</v>
      </c>
      <c r="K23" s="154">
        <v>0</v>
      </c>
      <c r="L23" s="165">
        <v>604.95000000000005</v>
      </c>
      <c r="M23" s="171"/>
      <c r="N23" s="160" t="s">
        <v>27</v>
      </c>
      <c r="O23" s="159" t="s">
        <v>27</v>
      </c>
      <c r="P23" s="172">
        <v>320.26600000000002</v>
      </c>
      <c r="Q23" s="173">
        <f t="shared" si="1"/>
        <v>320.26600000000002</v>
      </c>
      <c r="R23" s="163">
        <f t="shared" si="2"/>
        <v>11179.739588787657</v>
      </c>
      <c r="S23" s="64"/>
      <c r="T23" s="61"/>
      <c r="U23" s="64"/>
      <c r="V23" s="61"/>
      <c r="W23" s="61"/>
    </row>
    <row r="24" spans="1:23" s="60" customFormat="1">
      <c r="A24" s="25" t="s">
        <v>5</v>
      </c>
      <c r="B24" s="109">
        <v>30535</v>
      </c>
      <c r="C24" s="40">
        <f>B24-D24</f>
        <v>2493</v>
      </c>
      <c r="D24" s="79">
        <v>28042</v>
      </c>
      <c r="E24" s="38">
        <v>86.98</v>
      </c>
      <c r="F24" s="37">
        <v>13.02</v>
      </c>
      <c r="G24" s="193">
        <v>0</v>
      </c>
      <c r="H24" s="159">
        <v>39.74</v>
      </c>
      <c r="I24" s="159" t="s">
        <v>89</v>
      </c>
      <c r="J24" s="145">
        <v>0</v>
      </c>
      <c r="K24" s="154">
        <v>1</v>
      </c>
      <c r="L24" s="165">
        <v>626.25</v>
      </c>
      <c r="M24" s="171"/>
      <c r="N24" s="160" t="s">
        <v>27</v>
      </c>
      <c r="O24" s="159" t="s">
        <v>27</v>
      </c>
      <c r="P24" s="172">
        <v>309.00099999999998</v>
      </c>
      <c r="Q24" s="173">
        <f t="shared" si="1"/>
        <v>309.00099999999998</v>
      </c>
      <c r="R24" s="163">
        <f t="shared" si="2"/>
        <v>11019.22116824763</v>
      </c>
      <c r="S24" s="64"/>
      <c r="T24" s="61"/>
      <c r="U24" s="64"/>
      <c r="V24" s="61"/>
      <c r="W24" s="61"/>
    </row>
    <row r="25" spans="1:23" s="60" customFormat="1" ht="10.8" thickBot="1">
      <c r="A25" s="25" t="s">
        <v>6</v>
      </c>
      <c r="B25" s="109">
        <v>13640</v>
      </c>
      <c r="C25" s="40">
        <f>B25-D25</f>
        <v>1439</v>
      </c>
      <c r="D25" s="79">
        <v>12201</v>
      </c>
      <c r="E25" s="38">
        <v>52.39</v>
      </c>
      <c r="F25" s="37">
        <v>21.54</v>
      </c>
      <c r="G25" s="193">
        <v>12</v>
      </c>
      <c r="H25" s="159">
        <v>16.73</v>
      </c>
      <c r="I25" s="159" t="s">
        <v>89</v>
      </c>
      <c r="J25" s="145">
        <v>2</v>
      </c>
      <c r="K25" s="154">
        <v>3</v>
      </c>
      <c r="L25" s="165">
        <v>375.23</v>
      </c>
      <c r="M25" s="166"/>
      <c r="N25" s="160" t="s">
        <v>27</v>
      </c>
      <c r="O25" s="159" t="s">
        <v>27</v>
      </c>
      <c r="P25" s="172">
        <v>152.76900000000001</v>
      </c>
      <c r="Q25" s="173">
        <f t="shared" si="1"/>
        <v>152.76900000000001</v>
      </c>
      <c r="R25" s="163">
        <f t="shared" si="2"/>
        <v>12521.022866978115</v>
      </c>
      <c r="S25" s="64"/>
      <c r="T25" s="61"/>
      <c r="U25" s="64"/>
      <c r="V25" s="61"/>
      <c r="W25" s="61"/>
    </row>
    <row r="26" spans="1:23" ht="11.4" thickTop="1" thickBot="1">
      <c r="A26" s="81" t="s">
        <v>93</v>
      </c>
      <c r="B26" s="65">
        <f>SUM(B14:B25)</f>
        <v>318858</v>
      </c>
      <c r="C26" s="66">
        <f t="shared" ref="C26" si="4">B26-D26</f>
        <v>25959</v>
      </c>
      <c r="D26" s="67">
        <f>SUM(D14:D25)</f>
        <v>292899</v>
      </c>
      <c r="E26" s="68">
        <f>AVERAGE(E14:E25)</f>
        <v>72.865833333333327</v>
      </c>
      <c r="F26" s="69">
        <f>AVERAGE(F14:F25)</f>
        <v>11.629166666666668</v>
      </c>
      <c r="G26" s="194">
        <f>AVERAGE(G14:G25)</f>
        <v>14.258333333333335</v>
      </c>
      <c r="H26" s="141">
        <f>AVERAGE(H14:H25)</f>
        <v>34.880833333333335</v>
      </c>
      <c r="I26" s="135" t="s">
        <v>27</v>
      </c>
      <c r="J26" s="146">
        <f>SUM(J14:J25)</f>
        <v>13</v>
      </c>
      <c r="K26" s="147">
        <f>SUM(K14:K25)</f>
        <v>13</v>
      </c>
      <c r="L26" s="135">
        <f>SUM(L14:L25)</f>
        <v>6342.2199999999993</v>
      </c>
      <c r="M26" s="136"/>
      <c r="N26" s="137" t="s">
        <v>27</v>
      </c>
      <c r="O26" s="142" t="s">
        <v>27</v>
      </c>
      <c r="P26" s="152">
        <f>SUM(P14:P25)</f>
        <v>3352.9240000000009</v>
      </c>
      <c r="Q26" s="135">
        <f>SUM(Q14:Q25)</f>
        <v>3353.3570000000009</v>
      </c>
      <c r="R26" s="143">
        <f t="shared" si="2"/>
        <v>11448.850969105395</v>
      </c>
      <c r="S26" s="62"/>
      <c r="U26" s="62"/>
      <c r="V26" s="83"/>
      <c r="W26" s="83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83"/>
      <c r="W27" s="83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83"/>
      <c r="W28" s="83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62"/>
      <c r="V29" s="83"/>
      <c r="W29" s="83"/>
    </row>
    <row r="30" spans="1:23">
      <c r="S30" s="62"/>
      <c r="U30" s="62"/>
      <c r="V30" s="83"/>
      <c r="W30" s="83"/>
    </row>
    <row r="31" spans="1:23">
      <c r="S31" s="62"/>
      <c r="U31" s="62"/>
      <c r="V31" s="83"/>
      <c r="W31" s="83"/>
    </row>
    <row r="32" spans="1:23">
      <c r="P32" s="177" t="s">
        <v>154</v>
      </c>
      <c r="Q32" s="177"/>
      <c r="R32" s="177"/>
      <c r="S32" s="62"/>
      <c r="U32" s="62"/>
      <c r="V32" s="83"/>
      <c r="W32" s="83"/>
    </row>
    <row r="33" spans="16:23">
      <c r="P33" s="177"/>
      <c r="Q33" s="177"/>
      <c r="R33" s="177"/>
      <c r="V33" s="83"/>
      <c r="W33" s="83"/>
    </row>
    <row r="34" spans="16:23">
      <c r="P34" s="177"/>
      <c r="Q34" s="177"/>
      <c r="R34" s="177"/>
      <c r="V34" s="83"/>
      <c r="W34" s="83"/>
    </row>
    <row r="35" spans="16:23">
      <c r="P35" s="177"/>
      <c r="Q35" s="177"/>
      <c r="R35" s="177"/>
      <c r="V35" s="83"/>
      <c r="W35" s="83"/>
    </row>
    <row r="36" spans="16:23">
      <c r="P36" s="177"/>
      <c r="Q36" s="177"/>
      <c r="R36" s="177"/>
      <c r="U36" s="63"/>
      <c r="V36" s="83"/>
      <c r="W36" s="83"/>
    </row>
    <row r="37" spans="16:23">
      <c r="P37" s="177"/>
      <c r="Q37" s="177"/>
      <c r="R37" s="177"/>
      <c r="V37" s="83"/>
      <c r="W37" s="83"/>
    </row>
    <row r="38" spans="16:23">
      <c r="P38" s="177"/>
      <c r="Q38" s="177"/>
      <c r="R38" s="177"/>
      <c r="V38" s="83"/>
      <c r="W38" s="83"/>
    </row>
    <row r="39" spans="16:23">
      <c r="P39" s="177"/>
      <c r="Q39" s="177"/>
      <c r="R39" s="177"/>
    </row>
    <row r="40" spans="16:23">
      <c r="P40" s="177"/>
      <c r="Q40" s="177"/>
      <c r="R40" s="177"/>
    </row>
    <row r="41" spans="16:23">
      <c r="P41" s="177"/>
      <c r="Q41" s="177"/>
      <c r="R41" s="177"/>
    </row>
    <row r="42" spans="16:23">
      <c r="P42" s="177"/>
      <c r="Q42" s="177"/>
      <c r="R42" s="177"/>
    </row>
    <row r="43" spans="16:23">
      <c r="P43" s="177"/>
      <c r="Q43" s="177"/>
      <c r="R43" s="177"/>
    </row>
    <row r="44" spans="16:23">
      <c r="P44" s="177"/>
      <c r="Q44" s="177"/>
      <c r="R44" s="177"/>
    </row>
    <row r="45" spans="16:23">
      <c r="P45" s="177"/>
      <c r="Q45" s="177"/>
      <c r="R45" s="177"/>
    </row>
  </sheetData>
  <mergeCells count="8">
    <mergeCell ref="P32:R45"/>
    <mergeCell ref="N10:Q10"/>
    <mergeCell ref="B9:D9"/>
    <mergeCell ref="E9:L9"/>
    <mergeCell ref="N9:Q9"/>
    <mergeCell ref="Q1:R1"/>
    <mergeCell ref="Q2:R2"/>
    <mergeCell ref="Q3:R3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B45"/>
  <sheetViews>
    <sheetView view="pageBreakPreview" zoomScale="110" zoomScaleNormal="110" zoomScaleSheetLayoutView="110" zoomScalePageLayoutView="120" workbookViewId="0">
      <selection activeCell="K30" sqref="K30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25" width="9.28515625" style="57"/>
    <col min="26" max="27" width="10.28515625" style="57" bestFit="1" customWidth="1"/>
    <col min="28" max="16384" width="9.28515625" style="57"/>
  </cols>
  <sheetData>
    <row r="1" spans="1:27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7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7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129</v>
      </c>
      <c r="R3" s="179"/>
    </row>
    <row r="4" spans="1:27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7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7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7">
      <c r="B7" s="54"/>
      <c r="D7" s="54"/>
      <c r="E7" s="34"/>
      <c r="F7" s="34"/>
      <c r="G7" s="34"/>
      <c r="H7" s="34"/>
      <c r="I7" s="34"/>
    </row>
    <row r="8" spans="1:27">
      <c r="A8" s="21" t="s">
        <v>98</v>
      </c>
      <c r="B8" s="3"/>
      <c r="C8" s="3"/>
      <c r="D8" s="4"/>
      <c r="E8" s="4"/>
      <c r="F8" s="4"/>
      <c r="G8" s="4"/>
      <c r="H8" s="4"/>
      <c r="I8" s="4"/>
    </row>
    <row r="9" spans="1:27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7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7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7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7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7">
      <c r="A14" s="47" t="s">
        <v>107</v>
      </c>
      <c r="B14" s="109">
        <v>92894</v>
      </c>
      <c r="C14" s="40">
        <f t="shared" ref="C14:C20" si="0">B14-D14</f>
        <v>2054</v>
      </c>
      <c r="D14" s="79">
        <v>90840</v>
      </c>
      <c r="E14" s="38">
        <v>99.365143369175627</v>
      </c>
      <c r="F14" s="37">
        <v>0.63910011816812351</v>
      </c>
      <c r="G14" s="193">
        <v>0</v>
      </c>
      <c r="H14" s="37">
        <v>52.627919911012235</v>
      </c>
      <c r="I14" s="37" t="s">
        <v>89</v>
      </c>
      <c r="J14" s="96">
        <v>0</v>
      </c>
      <c r="K14" s="97">
        <v>4</v>
      </c>
      <c r="L14" s="27">
        <v>740.6</v>
      </c>
      <c r="M14" s="117"/>
      <c r="N14" s="36" t="s">
        <v>27</v>
      </c>
      <c r="O14" s="39" t="s">
        <v>27</v>
      </c>
      <c r="P14" s="104">
        <v>924.61199999999997</v>
      </c>
      <c r="Q14" s="42">
        <f t="shared" ref="Q14:Q25" si="1">P14</f>
        <v>924.61199999999997</v>
      </c>
      <c r="R14" s="45">
        <f t="shared" ref="R14:R23" si="2">((Q14*1000)/D14)*1000</f>
        <v>10178.467635402907</v>
      </c>
      <c r="S14" s="64"/>
      <c r="T14" s="61"/>
      <c r="U14" s="64"/>
      <c r="V14" s="61"/>
      <c r="W14" s="61"/>
      <c r="X14" s="61"/>
      <c r="Z14" s="76"/>
      <c r="AA14" s="76"/>
    </row>
    <row r="15" spans="1:27">
      <c r="A15" s="47" t="s">
        <v>7</v>
      </c>
      <c r="B15" s="109">
        <v>43391</v>
      </c>
      <c r="C15" s="40">
        <f t="shared" si="0"/>
        <v>1030</v>
      </c>
      <c r="D15" s="79">
        <v>42361</v>
      </c>
      <c r="E15" s="38">
        <v>35.785919540229891</v>
      </c>
      <c r="F15" s="37">
        <v>49.357533724647844</v>
      </c>
      <c r="G15" s="193">
        <v>12.7</v>
      </c>
      <c r="H15" s="37">
        <v>26.234269718588983</v>
      </c>
      <c r="I15" s="37" t="s">
        <v>89</v>
      </c>
      <c r="J15" s="96">
        <v>3</v>
      </c>
      <c r="K15" s="97">
        <v>0</v>
      </c>
      <c r="L15" s="27">
        <v>431.32</v>
      </c>
      <c r="M15" s="43"/>
      <c r="N15" s="38" t="s">
        <v>27</v>
      </c>
      <c r="O15" s="37" t="s">
        <v>27</v>
      </c>
      <c r="P15" s="105">
        <v>871.72500000000002</v>
      </c>
      <c r="Q15" s="44">
        <f t="shared" si="1"/>
        <v>871.72500000000002</v>
      </c>
      <c r="R15" s="45">
        <f t="shared" si="2"/>
        <v>20578.480205849719</v>
      </c>
      <c r="S15" s="64"/>
      <c r="T15" s="61"/>
      <c r="U15" s="64"/>
      <c r="V15" s="61"/>
      <c r="W15" s="61"/>
      <c r="X15" s="61"/>
    </row>
    <row r="16" spans="1:27">
      <c r="A16" s="48" t="s">
        <v>33</v>
      </c>
      <c r="B16" s="109">
        <v>0</v>
      </c>
      <c r="C16" s="40">
        <f t="shared" si="0"/>
        <v>216</v>
      </c>
      <c r="D16" s="79">
        <v>-216</v>
      </c>
      <c r="E16" s="38">
        <v>0</v>
      </c>
      <c r="F16" s="37">
        <v>100</v>
      </c>
      <c r="G16" s="193">
        <v>87.1</v>
      </c>
      <c r="H16" s="37">
        <v>-0.12513904338153503</v>
      </c>
      <c r="I16" s="37" t="s">
        <v>89</v>
      </c>
      <c r="J16" s="96">
        <v>3</v>
      </c>
      <c r="K16" s="97">
        <v>0</v>
      </c>
      <c r="L16" s="27">
        <v>0</v>
      </c>
      <c r="M16" s="43"/>
      <c r="N16" s="38" t="s">
        <v>27</v>
      </c>
      <c r="O16" s="37" t="s">
        <v>27</v>
      </c>
      <c r="P16" s="105">
        <v>0</v>
      </c>
      <c r="Q16" s="44">
        <f t="shared" si="1"/>
        <v>0</v>
      </c>
      <c r="R16" s="45">
        <f t="shared" si="2"/>
        <v>0</v>
      </c>
      <c r="S16" s="64"/>
      <c r="T16" s="61"/>
      <c r="U16" s="64"/>
      <c r="V16" s="61"/>
      <c r="W16" s="61"/>
      <c r="X16" s="61"/>
      <c r="Z16" s="76"/>
      <c r="AA16" s="76"/>
    </row>
    <row r="17" spans="1:28" s="72" customFormat="1" ht="11.25" customHeight="1">
      <c r="A17" s="48" t="s">
        <v>90</v>
      </c>
      <c r="B17" s="109">
        <v>19</v>
      </c>
      <c r="C17" s="40">
        <f t="shared" si="0"/>
        <v>273</v>
      </c>
      <c r="D17" s="79">
        <v>-254</v>
      </c>
      <c r="E17" s="38">
        <v>0</v>
      </c>
      <c r="F17" s="37">
        <v>100</v>
      </c>
      <c r="G17" s="193">
        <v>53.3</v>
      </c>
      <c r="H17" s="37">
        <v>-0.15205938697318006</v>
      </c>
      <c r="I17" s="37" t="s">
        <v>89</v>
      </c>
      <c r="J17" s="96">
        <v>4</v>
      </c>
      <c r="K17" s="97">
        <v>0</v>
      </c>
      <c r="L17" s="27">
        <v>0</v>
      </c>
      <c r="M17" s="43"/>
      <c r="N17" s="38" t="s">
        <v>27</v>
      </c>
      <c r="O17" s="37" t="s">
        <v>27</v>
      </c>
      <c r="P17" s="105">
        <v>0</v>
      </c>
      <c r="Q17" s="44">
        <f t="shared" si="1"/>
        <v>0</v>
      </c>
      <c r="R17" s="45">
        <f t="shared" si="2"/>
        <v>0</v>
      </c>
      <c r="S17" s="73"/>
      <c r="U17" s="73"/>
      <c r="V17" s="83"/>
      <c r="W17" s="83"/>
      <c r="Z17" s="77"/>
      <c r="AA17" s="77"/>
      <c r="AB17" s="57"/>
    </row>
    <row r="18" spans="1:28">
      <c r="A18" s="48" t="s">
        <v>1</v>
      </c>
      <c r="B18" s="109">
        <v>42615</v>
      </c>
      <c r="C18" s="40">
        <f t="shared" si="0"/>
        <v>2585</v>
      </c>
      <c r="D18" s="79">
        <v>40030</v>
      </c>
      <c r="E18" s="38">
        <v>34.575716845878127</v>
      </c>
      <c r="F18" s="37">
        <v>52.119438817615723</v>
      </c>
      <c r="G18" s="193">
        <v>7.2</v>
      </c>
      <c r="H18" s="37">
        <v>24.456256109481917</v>
      </c>
      <c r="I18" s="37" t="s">
        <v>89</v>
      </c>
      <c r="J18" s="96">
        <v>10</v>
      </c>
      <c r="K18" s="97">
        <v>4</v>
      </c>
      <c r="L18" s="27">
        <v>515.02</v>
      </c>
      <c r="M18" s="43"/>
      <c r="N18" s="38" t="s">
        <v>27</v>
      </c>
      <c r="O18" s="37" t="s">
        <v>27</v>
      </c>
      <c r="P18" s="105">
        <v>435.44099999999997</v>
      </c>
      <c r="Q18" s="44">
        <f t="shared" si="1"/>
        <v>435.44099999999997</v>
      </c>
      <c r="R18" s="45">
        <f t="shared" si="2"/>
        <v>10877.866600049963</v>
      </c>
      <c r="S18" s="62"/>
      <c r="U18" s="62"/>
      <c r="V18" s="83"/>
      <c r="W18" s="83"/>
    </row>
    <row r="19" spans="1:28">
      <c r="A19" s="48" t="s">
        <v>2</v>
      </c>
      <c r="B19" s="109">
        <v>97215</v>
      </c>
      <c r="C19" s="40">
        <f t="shared" si="0"/>
        <v>2293</v>
      </c>
      <c r="D19" s="79">
        <v>94922</v>
      </c>
      <c r="E19" s="38">
        <v>78.423148148148144</v>
      </c>
      <c r="F19" s="37">
        <v>5.5672621043053496</v>
      </c>
      <c r="G19" s="193">
        <v>2.9</v>
      </c>
      <c r="H19" s="37">
        <v>59.925505050505045</v>
      </c>
      <c r="I19" s="37" t="s">
        <v>89</v>
      </c>
      <c r="J19" s="96">
        <v>3</v>
      </c>
      <c r="K19" s="97">
        <v>4</v>
      </c>
      <c r="L19" s="27">
        <v>718.48</v>
      </c>
      <c r="M19" s="43"/>
      <c r="N19" s="38" t="s">
        <v>27</v>
      </c>
      <c r="O19" s="37" t="s">
        <v>27</v>
      </c>
      <c r="P19" s="105">
        <v>934.56299999999999</v>
      </c>
      <c r="Q19" s="44">
        <f t="shared" si="1"/>
        <v>934.56299999999999</v>
      </c>
      <c r="R19" s="45">
        <f t="shared" si="2"/>
        <v>9845.5890099239368</v>
      </c>
      <c r="S19" s="62"/>
      <c r="U19" s="62"/>
      <c r="V19" s="83"/>
      <c r="W19" s="83"/>
    </row>
    <row r="20" spans="1:28" s="60" customFormat="1">
      <c r="A20" s="48" t="s">
        <v>86</v>
      </c>
      <c r="B20" s="109">
        <v>108386</v>
      </c>
      <c r="C20" s="40">
        <f t="shared" si="0"/>
        <v>2460</v>
      </c>
      <c r="D20" s="79">
        <v>105926</v>
      </c>
      <c r="E20" s="38">
        <v>98.801523297491016</v>
      </c>
      <c r="F20" s="37">
        <v>0.46135632433214047</v>
      </c>
      <c r="G20" s="193">
        <v>0.3</v>
      </c>
      <c r="H20" s="37">
        <v>64.715298142717486</v>
      </c>
      <c r="I20" s="37" t="s">
        <v>89</v>
      </c>
      <c r="J20" s="96">
        <v>0</v>
      </c>
      <c r="K20" s="97">
        <v>6</v>
      </c>
      <c r="L20" s="27">
        <v>744</v>
      </c>
      <c r="M20" s="43"/>
      <c r="N20" s="38" t="s">
        <v>27</v>
      </c>
      <c r="O20" s="37" t="s">
        <v>27</v>
      </c>
      <c r="P20" s="105">
        <v>1062.556</v>
      </c>
      <c r="Q20" s="44">
        <f t="shared" si="1"/>
        <v>1062.556</v>
      </c>
      <c r="R20" s="45">
        <f t="shared" si="2"/>
        <v>10031.116062156601</v>
      </c>
      <c r="S20" s="64"/>
      <c r="T20" s="61"/>
      <c r="U20" s="64"/>
      <c r="V20" s="61"/>
      <c r="W20" s="61"/>
    </row>
    <row r="21" spans="1:28" s="60" customFormat="1">
      <c r="A21" s="49" t="s">
        <v>3</v>
      </c>
      <c r="B21" s="109">
        <v>105558</v>
      </c>
      <c r="C21" s="40">
        <f>B21-D21</f>
        <v>2447</v>
      </c>
      <c r="D21" s="79">
        <v>103111</v>
      </c>
      <c r="E21" s="38">
        <v>92.340053763440849</v>
      </c>
      <c r="F21" s="37">
        <v>1.214148199154031</v>
      </c>
      <c r="G21" s="193">
        <v>4.4000000000000004</v>
      </c>
      <c r="H21" s="37">
        <v>62.995478983382213</v>
      </c>
      <c r="I21" s="37" t="s">
        <v>89</v>
      </c>
      <c r="J21" s="96">
        <v>3</v>
      </c>
      <c r="K21" s="97">
        <v>4</v>
      </c>
      <c r="L21" s="27">
        <v>743.18</v>
      </c>
      <c r="M21" s="43"/>
      <c r="N21" s="38" t="s">
        <v>27</v>
      </c>
      <c r="O21" s="37" t="s">
        <v>27</v>
      </c>
      <c r="P21" s="105">
        <v>1027.27</v>
      </c>
      <c r="Q21" s="44">
        <f t="shared" si="1"/>
        <v>1027.27</v>
      </c>
      <c r="R21" s="45">
        <f t="shared" si="2"/>
        <v>9962.7585805588169</v>
      </c>
      <c r="S21" s="64"/>
      <c r="T21" s="61"/>
      <c r="U21" s="64"/>
      <c r="V21" s="61"/>
      <c r="W21" s="61"/>
    </row>
    <row r="22" spans="1:28" s="60" customFormat="1">
      <c r="A22" s="48" t="s">
        <v>4</v>
      </c>
      <c r="B22" s="109">
        <v>96264</v>
      </c>
      <c r="C22" s="40">
        <f>B22-D22</f>
        <v>2351</v>
      </c>
      <c r="D22" s="79">
        <v>93913</v>
      </c>
      <c r="E22" s="38">
        <v>99.927777777777777</v>
      </c>
      <c r="F22" s="37">
        <v>4.9537037037037039E-2</v>
      </c>
      <c r="G22" s="193">
        <v>0</v>
      </c>
      <c r="H22" s="37">
        <v>59.288510101010104</v>
      </c>
      <c r="I22" s="37" t="s">
        <v>89</v>
      </c>
      <c r="J22" s="85">
        <v>0</v>
      </c>
      <c r="K22" s="114">
        <v>1</v>
      </c>
      <c r="L22" s="27">
        <v>720</v>
      </c>
      <c r="M22" s="43"/>
      <c r="N22" s="38" t="s">
        <v>27</v>
      </c>
      <c r="O22" s="37" t="s">
        <v>27</v>
      </c>
      <c r="P22" s="105">
        <v>958.77200000000005</v>
      </c>
      <c r="Q22" s="44">
        <f t="shared" si="1"/>
        <v>958.77200000000005</v>
      </c>
      <c r="R22" s="45">
        <f t="shared" si="2"/>
        <v>10209.151022755103</v>
      </c>
      <c r="S22" s="64"/>
      <c r="T22" s="61"/>
      <c r="U22" s="64"/>
      <c r="V22" s="61"/>
      <c r="W22" s="61"/>
    </row>
    <row r="23" spans="1:28" s="60" customFormat="1">
      <c r="A23" s="78" t="s">
        <v>108</v>
      </c>
      <c r="B23" s="109">
        <v>6141</v>
      </c>
      <c r="C23" s="40">
        <f>B23-D23</f>
        <v>416</v>
      </c>
      <c r="D23" s="79">
        <v>5725</v>
      </c>
      <c r="E23" s="38">
        <v>6.1039426523297493</v>
      </c>
      <c r="F23" s="37">
        <v>0</v>
      </c>
      <c r="G23" s="193">
        <v>93.9</v>
      </c>
      <c r="H23" s="37">
        <v>3.3167639970337413</v>
      </c>
      <c r="I23" s="37" t="s">
        <v>89</v>
      </c>
      <c r="J23" s="85">
        <v>0</v>
      </c>
      <c r="K23" s="114">
        <v>0</v>
      </c>
      <c r="L23" s="27">
        <v>45.6</v>
      </c>
      <c r="M23" s="43"/>
      <c r="N23" s="38" t="s">
        <v>27</v>
      </c>
      <c r="O23" s="37" t="s">
        <v>27</v>
      </c>
      <c r="P23" s="105">
        <v>32.451999999999998</v>
      </c>
      <c r="Q23" s="44">
        <f t="shared" si="1"/>
        <v>32.451999999999998</v>
      </c>
      <c r="R23" s="45">
        <f t="shared" si="2"/>
        <v>5668.4716157205239</v>
      </c>
      <c r="S23" s="64"/>
      <c r="T23" s="61"/>
      <c r="U23" s="64"/>
      <c r="V23" s="61"/>
      <c r="W23" s="61"/>
    </row>
    <row r="24" spans="1:28" s="60" customFormat="1">
      <c r="A24" s="25" t="s">
        <v>5</v>
      </c>
      <c r="B24" s="109">
        <v>0</v>
      </c>
      <c r="C24" s="40">
        <f>B24-D24</f>
        <v>0</v>
      </c>
      <c r="D24" s="79">
        <v>0</v>
      </c>
      <c r="E24" s="38">
        <v>0</v>
      </c>
      <c r="F24" s="37">
        <v>0</v>
      </c>
      <c r="G24" s="193">
        <v>100</v>
      </c>
      <c r="H24" s="37">
        <v>0</v>
      </c>
      <c r="I24" s="37" t="s">
        <v>89</v>
      </c>
      <c r="J24" s="96">
        <v>0</v>
      </c>
      <c r="K24" s="97">
        <v>0</v>
      </c>
      <c r="L24" s="27">
        <v>0</v>
      </c>
      <c r="M24" s="43"/>
      <c r="N24" s="38" t="s">
        <v>27</v>
      </c>
      <c r="O24" s="37" t="s">
        <v>27</v>
      </c>
      <c r="P24" s="105">
        <v>0</v>
      </c>
      <c r="Q24" s="44">
        <f t="shared" si="1"/>
        <v>0</v>
      </c>
      <c r="R24" s="45">
        <v>0</v>
      </c>
      <c r="S24" s="64"/>
      <c r="T24" s="61"/>
      <c r="U24" s="64"/>
      <c r="V24" s="61"/>
      <c r="W24" s="61"/>
    </row>
    <row r="25" spans="1:28" s="60" customFormat="1" ht="10.8" thickBot="1">
      <c r="A25" s="25" t="s">
        <v>6</v>
      </c>
      <c r="B25" s="109">
        <v>0</v>
      </c>
      <c r="C25" s="40">
        <f>B25-D25</f>
        <v>0</v>
      </c>
      <c r="D25" s="79">
        <v>0</v>
      </c>
      <c r="E25" s="38">
        <v>0</v>
      </c>
      <c r="F25" s="37">
        <v>0</v>
      </c>
      <c r="G25" s="193">
        <v>100</v>
      </c>
      <c r="H25" s="37">
        <v>0</v>
      </c>
      <c r="I25" s="37" t="s">
        <v>89</v>
      </c>
      <c r="J25" s="96">
        <v>0</v>
      </c>
      <c r="K25" s="97">
        <v>0</v>
      </c>
      <c r="L25" s="27">
        <v>0</v>
      </c>
      <c r="M25" s="117"/>
      <c r="N25" s="38" t="s">
        <v>27</v>
      </c>
      <c r="O25" s="37" t="s">
        <v>27</v>
      </c>
      <c r="P25" s="105">
        <v>0</v>
      </c>
      <c r="Q25" s="44">
        <f t="shared" si="1"/>
        <v>0</v>
      </c>
      <c r="R25" s="45">
        <v>0</v>
      </c>
      <c r="S25" s="64"/>
      <c r="T25" s="61"/>
      <c r="U25" s="64"/>
      <c r="V25" s="61"/>
      <c r="W25" s="61"/>
    </row>
    <row r="26" spans="1:28" ht="11.4" thickTop="1" thickBot="1">
      <c r="A26" s="81" t="s">
        <v>93</v>
      </c>
      <c r="B26" s="65">
        <f>SUM(B14:B25)</f>
        <v>592483</v>
      </c>
      <c r="C26" s="66">
        <f t="shared" ref="C26" si="3">B26-D26</f>
        <v>16125</v>
      </c>
      <c r="D26" s="67">
        <f>SUM(D14:D25)</f>
        <v>576358</v>
      </c>
      <c r="E26" s="68">
        <f>AVERAGE(E14:E25)</f>
        <v>45.44360211620593</v>
      </c>
      <c r="F26" s="69">
        <f>AVERAGE(F14:F25)</f>
        <v>25.784031360438359</v>
      </c>
      <c r="G26" s="194">
        <f>AVERAGE(G14:G25)</f>
        <v>38.483333333333334</v>
      </c>
      <c r="H26" s="69">
        <f>AVERAGE(H14:H25)</f>
        <v>29.440233631948079</v>
      </c>
      <c r="I26" s="55" t="s">
        <v>27</v>
      </c>
      <c r="J26" s="86">
        <f>SUM(J14:J25)</f>
        <v>26</v>
      </c>
      <c r="K26" s="87">
        <f>SUM(K14:K25)</f>
        <v>23</v>
      </c>
      <c r="L26" s="55">
        <f>SUM(L14:L25)</f>
        <v>4658.2000000000007</v>
      </c>
      <c r="M26" s="56"/>
      <c r="N26" s="65" t="s">
        <v>27</v>
      </c>
      <c r="O26" s="70" t="s">
        <v>27</v>
      </c>
      <c r="P26" s="106">
        <f>SUM(P14:P25)</f>
        <v>6247.3909999999996</v>
      </c>
      <c r="Q26" s="55">
        <f>SUM(Q14:Q25)</f>
        <v>6247.3909999999996</v>
      </c>
      <c r="R26" s="71">
        <f>((Q26*1000)/D26)*1000</f>
        <v>10839.427925004944</v>
      </c>
      <c r="S26" s="62"/>
      <c r="U26" s="62"/>
      <c r="V26" s="83"/>
      <c r="W26" s="83"/>
    </row>
    <row r="27" spans="1:28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83"/>
      <c r="W27" s="83"/>
    </row>
    <row r="28" spans="1:28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83"/>
      <c r="W28" s="83"/>
    </row>
    <row r="29" spans="1:28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62"/>
      <c r="V29" s="83"/>
      <c r="W29" s="83"/>
    </row>
    <row r="30" spans="1:28">
      <c r="S30" s="62"/>
      <c r="U30" s="62"/>
      <c r="V30" s="83"/>
      <c r="W30" s="83"/>
    </row>
    <row r="31" spans="1:28">
      <c r="S31" s="62"/>
      <c r="U31" s="62"/>
      <c r="V31" s="83"/>
      <c r="W31" s="83"/>
    </row>
    <row r="32" spans="1:28">
      <c r="P32" s="177" t="s">
        <v>155</v>
      </c>
      <c r="Q32" s="177"/>
      <c r="R32" s="177"/>
      <c r="S32" s="62"/>
      <c r="U32" s="62"/>
      <c r="V32" s="83"/>
      <c r="W32" s="83"/>
    </row>
    <row r="33" spans="16:23">
      <c r="P33" s="177"/>
      <c r="Q33" s="177"/>
      <c r="R33" s="177"/>
      <c r="V33" s="83"/>
      <c r="W33" s="83"/>
    </row>
    <row r="34" spans="16:23">
      <c r="P34" s="177"/>
      <c r="Q34" s="177"/>
      <c r="R34" s="177"/>
      <c r="V34" s="83"/>
      <c r="W34" s="83"/>
    </row>
    <row r="35" spans="16:23">
      <c r="P35" s="177"/>
      <c r="Q35" s="177"/>
      <c r="R35" s="177"/>
      <c r="V35" s="83"/>
      <c r="W35" s="83"/>
    </row>
    <row r="36" spans="16:23">
      <c r="P36" s="177"/>
      <c r="Q36" s="177"/>
      <c r="R36" s="177"/>
      <c r="U36" s="63"/>
      <c r="V36" s="83"/>
      <c r="W36" s="83"/>
    </row>
    <row r="37" spans="16:23">
      <c r="P37" s="177"/>
      <c r="Q37" s="177"/>
      <c r="R37" s="177"/>
      <c r="V37" s="83"/>
      <c r="W37" s="83"/>
    </row>
    <row r="38" spans="16:23">
      <c r="P38" s="177"/>
      <c r="Q38" s="177"/>
      <c r="R38" s="177"/>
      <c r="V38" s="83"/>
      <c r="W38" s="83"/>
    </row>
    <row r="39" spans="16:23">
      <c r="P39" s="177"/>
      <c r="Q39" s="177"/>
      <c r="R39" s="177"/>
    </row>
    <row r="40" spans="16:23">
      <c r="P40" s="177"/>
      <c r="Q40" s="177"/>
      <c r="R40" s="177"/>
    </row>
    <row r="41" spans="16:23">
      <c r="P41" s="177"/>
      <c r="Q41" s="177"/>
      <c r="R41" s="177"/>
    </row>
    <row r="42" spans="16:23">
      <c r="P42" s="177"/>
      <c r="Q42" s="177"/>
      <c r="R42" s="177"/>
    </row>
    <row r="43" spans="16:23">
      <c r="P43" s="177"/>
      <c r="Q43" s="177"/>
      <c r="R43" s="177"/>
    </row>
    <row r="44" spans="16:23">
      <c r="P44" s="177"/>
      <c r="Q44" s="177"/>
      <c r="R44" s="177"/>
    </row>
    <row r="45" spans="16:23">
      <c r="P45" s="177"/>
      <c r="Q45" s="177"/>
      <c r="R45" s="177"/>
    </row>
  </sheetData>
  <mergeCells count="8">
    <mergeCell ref="P32:R45"/>
    <mergeCell ref="N10:Q10"/>
    <mergeCell ref="B9:D9"/>
    <mergeCell ref="E9:L9"/>
    <mergeCell ref="N9:Q9"/>
    <mergeCell ref="Q1:R1"/>
    <mergeCell ref="Q2:R2"/>
    <mergeCell ref="Q3:R3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X45"/>
  <sheetViews>
    <sheetView view="pageBreakPreview" zoomScale="128" zoomScaleNormal="120" zoomScaleSheetLayoutView="128" workbookViewId="0">
      <selection activeCell="R19" activeCellId="1" sqref="R17 R19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130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99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155952</v>
      </c>
      <c r="C14" s="40">
        <f t="shared" ref="C14:C15" si="0">B14-D14</f>
        <v>214</v>
      </c>
      <c r="D14" s="79">
        <v>155738</v>
      </c>
      <c r="E14" s="38">
        <v>99.123655913978496</v>
      </c>
      <c r="F14" s="37">
        <v>0.25691646158422804</v>
      </c>
      <c r="G14" s="37">
        <v>0.59946236559139776</v>
      </c>
      <c r="H14" s="37">
        <v>77.241796611514502</v>
      </c>
      <c r="I14" s="37" t="s">
        <v>89</v>
      </c>
      <c r="J14" s="96">
        <v>1</v>
      </c>
      <c r="K14" s="97">
        <v>2</v>
      </c>
      <c r="L14" s="27">
        <v>744</v>
      </c>
      <c r="M14" s="117"/>
      <c r="N14" s="36" t="s">
        <v>27</v>
      </c>
      <c r="O14" s="39" t="s">
        <v>27</v>
      </c>
      <c r="P14" s="104">
        <v>1147.1110000000001</v>
      </c>
      <c r="Q14" s="42">
        <f t="shared" ref="Q14:Q25" si="1">P14</f>
        <v>1147.1110000000001</v>
      </c>
      <c r="R14" s="45">
        <f t="shared" ref="R14:R26" si="2">((Q14*1000)/D14)*1000</f>
        <v>7365.6461493020324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22274</v>
      </c>
      <c r="C15" s="40">
        <f t="shared" si="0"/>
        <v>199</v>
      </c>
      <c r="D15" s="79">
        <v>22075</v>
      </c>
      <c r="E15" s="38">
        <v>13.688697318007664</v>
      </c>
      <c r="F15" s="37">
        <v>6.1151170790124079</v>
      </c>
      <c r="G15" s="37">
        <v>81.203544061302665</v>
      </c>
      <c r="H15" s="37">
        <v>11.703673071213471</v>
      </c>
      <c r="I15" s="37" t="s">
        <v>89</v>
      </c>
      <c r="J15" s="96">
        <v>2</v>
      </c>
      <c r="K15" s="97">
        <v>0</v>
      </c>
      <c r="L15" s="27">
        <v>165.32</v>
      </c>
      <c r="M15" s="43"/>
      <c r="N15" s="38" t="s">
        <v>27</v>
      </c>
      <c r="O15" s="37" t="s">
        <v>27</v>
      </c>
      <c r="P15" s="105">
        <v>163.66499999999999</v>
      </c>
      <c r="Q15" s="44">
        <f t="shared" si="1"/>
        <v>163.66499999999999</v>
      </c>
      <c r="R15" s="45">
        <f t="shared" si="2"/>
        <v>7414.0430351075875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141274</v>
      </c>
      <c r="C16" s="40">
        <f>B16-D16</f>
        <v>213</v>
      </c>
      <c r="D16" s="79">
        <v>141061</v>
      </c>
      <c r="E16" s="38">
        <v>95.839157706093175</v>
      </c>
      <c r="F16" s="37">
        <v>3.1272401433691757</v>
      </c>
      <c r="G16" s="37">
        <v>0</v>
      </c>
      <c r="H16" s="37">
        <v>69.962405269213974</v>
      </c>
      <c r="I16" s="37" t="s">
        <v>89</v>
      </c>
      <c r="J16" s="96">
        <v>2</v>
      </c>
      <c r="K16" s="97">
        <v>3</v>
      </c>
      <c r="L16" s="27">
        <v>740.75</v>
      </c>
      <c r="M16" s="43"/>
      <c r="N16" s="38" t="s">
        <v>27</v>
      </c>
      <c r="O16" s="37" t="s">
        <v>27</v>
      </c>
      <c r="P16" s="105">
        <v>1172.6510000000001</v>
      </c>
      <c r="Q16" s="44">
        <f t="shared" si="1"/>
        <v>1172.6510000000001</v>
      </c>
      <c r="R16" s="163">
        <f t="shared" si="2"/>
        <v>8313.0773211589312</v>
      </c>
      <c r="S16" s="64"/>
      <c r="T16" s="61"/>
      <c r="U16" s="64"/>
      <c r="V16" s="61"/>
      <c r="W16" s="61"/>
      <c r="X16" s="61"/>
    </row>
    <row r="17" spans="1:23" s="72" customFormat="1" ht="11.25" customHeight="1">
      <c r="A17" s="48" t="s">
        <v>90</v>
      </c>
      <c r="B17" s="109">
        <v>144154</v>
      </c>
      <c r="C17" s="40">
        <f t="shared" ref="C17:C20" si="3">B17-D17</f>
        <v>581</v>
      </c>
      <c r="D17" s="79">
        <v>143573</v>
      </c>
      <c r="E17" s="38">
        <v>95.550462962962953</v>
      </c>
      <c r="F17" s="37">
        <v>4.8289281199846615E-2</v>
      </c>
      <c r="G17" s="37">
        <v>2.2097222222222221</v>
      </c>
      <c r="H17" s="37">
        <v>73.581898318983178</v>
      </c>
      <c r="I17" s="37" t="s">
        <v>89</v>
      </c>
      <c r="J17" s="96">
        <v>2</v>
      </c>
      <c r="K17" s="97">
        <v>0</v>
      </c>
      <c r="L17" s="27">
        <v>720</v>
      </c>
      <c r="M17" s="43"/>
      <c r="N17" s="38" t="s">
        <v>27</v>
      </c>
      <c r="O17" s="37" t="s">
        <v>27</v>
      </c>
      <c r="P17" s="105">
        <v>1177.6279999999999</v>
      </c>
      <c r="Q17" s="44">
        <f t="shared" si="1"/>
        <v>1177.6279999999999</v>
      </c>
      <c r="R17" s="192">
        <f t="shared" si="2"/>
        <v>8202.2943032464318</v>
      </c>
      <c r="S17" s="73"/>
      <c r="U17" s="73"/>
      <c r="V17" s="83"/>
      <c r="W17" s="83"/>
    </row>
    <row r="18" spans="1:23" ht="10.35" customHeight="1">
      <c r="A18" s="48" t="s">
        <v>1</v>
      </c>
      <c r="B18" s="109">
        <v>140743</v>
      </c>
      <c r="C18" s="40">
        <f t="shared" si="3"/>
        <v>3165</v>
      </c>
      <c r="D18" s="79">
        <v>137578</v>
      </c>
      <c r="E18" s="38">
        <v>95.141577060931894</v>
      </c>
      <c r="F18" s="37">
        <v>9.2563880648132285E-2</v>
      </c>
      <c r="G18" s="37">
        <v>3.1957885304659497</v>
      </c>
      <c r="H18" s="37">
        <v>68.99875621890547</v>
      </c>
      <c r="I18" s="37" t="s">
        <v>89</v>
      </c>
      <c r="J18" s="96">
        <v>1</v>
      </c>
      <c r="K18" s="97">
        <v>2</v>
      </c>
      <c r="L18" s="27">
        <v>743</v>
      </c>
      <c r="M18" s="43"/>
      <c r="N18" s="38" t="s">
        <v>27</v>
      </c>
      <c r="O18" s="37" t="s">
        <v>27</v>
      </c>
      <c r="P18" s="105">
        <v>1057.9929999999999</v>
      </c>
      <c r="Q18" s="44">
        <f t="shared" si="1"/>
        <v>1057.9929999999999</v>
      </c>
      <c r="R18" s="163">
        <f t="shared" si="2"/>
        <v>7690.1321432205732</v>
      </c>
      <c r="S18" s="62"/>
      <c r="U18" s="62"/>
      <c r="V18" s="83"/>
      <c r="W18" s="83"/>
    </row>
    <row r="19" spans="1:23" ht="10.35" customHeight="1">
      <c r="A19" s="48" t="s">
        <v>2</v>
      </c>
      <c r="B19" s="109">
        <v>142806</v>
      </c>
      <c r="C19" s="40">
        <f t="shared" si="3"/>
        <v>3272</v>
      </c>
      <c r="D19" s="79">
        <v>139534</v>
      </c>
      <c r="E19" s="38">
        <v>99.920833333333334</v>
      </c>
      <c r="F19" s="37">
        <v>5.8796296296296298E-2</v>
      </c>
      <c r="G19" s="37">
        <v>0</v>
      </c>
      <c r="H19" s="37">
        <v>72.312396351575458</v>
      </c>
      <c r="I19" s="37" t="s">
        <v>89</v>
      </c>
      <c r="J19" s="96">
        <v>0</v>
      </c>
      <c r="K19" s="97">
        <v>1</v>
      </c>
      <c r="L19" s="27">
        <v>720</v>
      </c>
      <c r="M19" s="43"/>
      <c r="N19" s="38" t="s">
        <v>27</v>
      </c>
      <c r="O19" s="37" t="s">
        <v>27</v>
      </c>
      <c r="P19" s="105">
        <v>1051.4880000000001</v>
      </c>
      <c r="Q19" s="44">
        <f t="shared" si="1"/>
        <v>1051.4880000000001</v>
      </c>
      <c r="R19" s="192">
        <f t="shared" si="2"/>
        <v>7535.711726174266</v>
      </c>
      <c r="S19" s="62"/>
      <c r="U19" s="62"/>
      <c r="V19" s="83"/>
      <c r="W19" s="83"/>
    </row>
    <row r="20" spans="1:23" s="60" customFormat="1" ht="11.25" customHeight="1">
      <c r="A20" s="48" t="s">
        <v>86</v>
      </c>
      <c r="B20" s="109">
        <v>158524</v>
      </c>
      <c r="C20" s="40">
        <f t="shared" si="3"/>
        <v>3413</v>
      </c>
      <c r="D20" s="79">
        <v>155111</v>
      </c>
      <c r="E20" s="38">
        <v>99.937275985663078</v>
      </c>
      <c r="F20" s="37">
        <v>0</v>
      </c>
      <c r="G20" s="37">
        <v>0</v>
      </c>
      <c r="H20" s="37">
        <v>77.791987642432986</v>
      </c>
      <c r="I20" s="37" t="s">
        <v>89</v>
      </c>
      <c r="J20" s="96">
        <v>0</v>
      </c>
      <c r="K20" s="97">
        <v>0</v>
      </c>
      <c r="L20" s="27">
        <v>744</v>
      </c>
      <c r="M20" s="43"/>
      <c r="N20" s="38" t="s">
        <v>27</v>
      </c>
      <c r="O20" s="37" t="s">
        <v>27</v>
      </c>
      <c r="P20" s="105">
        <v>1287.4349999999999</v>
      </c>
      <c r="Q20" s="44">
        <f t="shared" si="1"/>
        <v>1287.4349999999999</v>
      </c>
      <c r="R20" s="163">
        <f t="shared" si="2"/>
        <v>8300.0883238455044</v>
      </c>
      <c r="S20" s="64"/>
      <c r="T20" s="61"/>
      <c r="U20" s="64"/>
      <c r="V20" s="61"/>
      <c r="W20" s="61"/>
    </row>
    <row r="21" spans="1:23" s="60" customFormat="1">
      <c r="A21" s="49" t="s">
        <v>3</v>
      </c>
      <c r="B21" s="109">
        <v>143736</v>
      </c>
      <c r="C21" s="40">
        <f>B21-D21</f>
        <v>3422</v>
      </c>
      <c r="D21" s="79">
        <v>140314</v>
      </c>
      <c r="E21" s="38">
        <v>99.283602150537618</v>
      </c>
      <c r="F21" s="37">
        <v>0.70295698924731187</v>
      </c>
      <c r="G21" s="37">
        <v>0</v>
      </c>
      <c r="H21" s="37">
        <v>70.370927619964689</v>
      </c>
      <c r="I21" s="37" t="s">
        <v>89</v>
      </c>
      <c r="J21" s="96">
        <v>1</v>
      </c>
      <c r="K21" s="97">
        <v>3</v>
      </c>
      <c r="L21" s="27">
        <v>742.2</v>
      </c>
      <c r="M21" s="43"/>
      <c r="N21" s="38" t="s">
        <v>27</v>
      </c>
      <c r="O21" s="37" t="s">
        <v>27</v>
      </c>
      <c r="P21" s="105">
        <v>1178.5150000000001</v>
      </c>
      <c r="Q21" s="44">
        <f t="shared" si="1"/>
        <v>1178.5150000000001</v>
      </c>
      <c r="R21" s="45">
        <f t="shared" si="2"/>
        <v>8399.1262454209846</v>
      </c>
      <c r="S21" s="64"/>
      <c r="T21" s="61"/>
      <c r="U21" s="64"/>
      <c r="V21" s="61"/>
      <c r="W21" s="61"/>
    </row>
    <row r="22" spans="1:23" s="60" customFormat="1">
      <c r="A22" s="48" t="s">
        <v>4</v>
      </c>
      <c r="B22" s="109">
        <v>141080</v>
      </c>
      <c r="C22" s="40">
        <f>B22-D22</f>
        <v>3374</v>
      </c>
      <c r="D22" s="79">
        <v>137706</v>
      </c>
      <c r="E22" s="38">
        <v>100</v>
      </c>
      <c r="F22" s="37">
        <v>0</v>
      </c>
      <c r="G22" s="37">
        <v>0</v>
      </c>
      <c r="H22" s="37">
        <v>71.365049751243788</v>
      </c>
      <c r="I22" s="37" t="s">
        <v>89</v>
      </c>
      <c r="J22" s="85">
        <v>0</v>
      </c>
      <c r="K22" s="114">
        <v>0</v>
      </c>
      <c r="L22" s="27">
        <v>720</v>
      </c>
      <c r="M22" s="43"/>
      <c r="N22" s="38" t="s">
        <v>27</v>
      </c>
      <c r="O22" s="37" t="s">
        <v>27</v>
      </c>
      <c r="P22" s="105">
        <v>1133.3420000000001</v>
      </c>
      <c r="Q22" s="44">
        <f t="shared" si="1"/>
        <v>1133.3420000000001</v>
      </c>
      <c r="R22" s="45">
        <f t="shared" si="2"/>
        <v>8230.1570011473723</v>
      </c>
      <c r="S22" s="64"/>
      <c r="T22" s="61"/>
      <c r="U22" s="64"/>
      <c r="V22" s="61"/>
      <c r="W22" s="61"/>
    </row>
    <row r="23" spans="1:23" s="60" customFormat="1">
      <c r="A23" s="78" t="s">
        <v>108</v>
      </c>
      <c r="B23" s="109">
        <v>142790</v>
      </c>
      <c r="C23" s="40">
        <f>B23-D23</f>
        <v>3452</v>
      </c>
      <c r="D23" s="79">
        <v>139338</v>
      </c>
      <c r="E23" s="38">
        <v>100</v>
      </c>
      <c r="F23" s="37">
        <v>0</v>
      </c>
      <c r="G23" s="37">
        <v>0</v>
      </c>
      <c r="H23" s="37">
        <v>69.107844304249497</v>
      </c>
      <c r="I23" s="37" t="s">
        <v>89</v>
      </c>
      <c r="J23" s="85">
        <v>0</v>
      </c>
      <c r="K23" s="114">
        <v>0</v>
      </c>
      <c r="L23" s="27">
        <v>744</v>
      </c>
      <c r="M23" s="43"/>
      <c r="N23" s="38" t="s">
        <v>27</v>
      </c>
      <c r="O23" s="37" t="s">
        <v>27</v>
      </c>
      <c r="P23" s="105">
        <v>1104.5450000000001</v>
      </c>
      <c r="Q23" s="44">
        <f t="shared" si="1"/>
        <v>1104.5450000000001</v>
      </c>
      <c r="R23" s="45">
        <f t="shared" si="2"/>
        <v>7927.0909586760254</v>
      </c>
      <c r="S23" s="64"/>
      <c r="T23" s="61"/>
      <c r="U23" s="64"/>
      <c r="V23" s="61"/>
      <c r="W23" s="61"/>
    </row>
    <row r="24" spans="1:23" s="60" customFormat="1">
      <c r="A24" s="25" t="s">
        <v>5</v>
      </c>
      <c r="B24" s="109">
        <v>140660</v>
      </c>
      <c r="C24" s="40">
        <f>B24-D24</f>
        <v>3327</v>
      </c>
      <c r="D24" s="79">
        <v>137333</v>
      </c>
      <c r="E24" s="38">
        <v>97.49953703703703</v>
      </c>
      <c r="F24" s="37">
        <v>0.95416666666666672</v>
      </c>
      <c r="G24" s="37">
        <v>0</v>
      </c>
      <c r="H24" s="37">
        <v>70.383866338663381</v>
      </c>
      <c r="I24" s="37" t="s">
        <v>89</v>
      </c>
      <c r="J24" s="96">
        <v>0</v>
      </c>
      <c r="K24" s="97">
        <v>2</v>
      </c>
      <c r="L24" s="27">
        <v>715.48</v>
      </c>
      <c r="M24" s="43"/>
      <c r="N24" s="38" t="s">
        <v>27</v>
      </c>
      <c r="O24" s="37" t="s">
        <v>27</v>
      </c>
      <c r="P24" s="105">
        <v>1040.067</v>
      </c>
      <c r="Q24" s="44">
        <f t="shared" si="1"/>
        <v>1040.067</v>
      </c>
      <c r="R24" s="45">
        <f t="shared" si="2"/>
        <v>7573.3217799072327</v>
      </c>
      <c r="S24" s="64"/>
      <c r="T24" s="61"/>
      <c r="U24" s="64"/>
      <c r="V24" s="61"/>
      <c r="W24" s="61"/>
    </row>
    <row r="25" spans="1:23" s="60" customFormat="1" ht="10.8" thickBot="1">
      <c r="A25" s="25" t="s">
        <v>6</v>
      </c>
      <c r="B25" s="109">
        <v>143594</v>
      </c>
      <c r="C25" s="40">
        <f>B25-D25</f>
        <v>2845</v>
      </c>
      <c r="D25" s="79">
        <v>140749</v>
      </c>
      <c r="E25" s="38">
        <v>96.400537634408607</v>
      </c>
      <c r="F25" s="37">
        <v>0.22087813620071686</v>
      </c>
      <c r="G25" s="37">
        <v>0</v>
      </c>
      <c r="H25" s="37">
        <v>69.807661786295284</v>
      </c>
      <c r="I25" s="37" t="s">
        <v>89</v>
      </c>
      <c r="J25" s="96">
        <v>0</v>
      </c>
      <c r="K25" s="97">
        <v>1</v>
      </c>
      <c r="L25" s="27">
        <v>744</v>
      </c>
      <c r="M25" s="117"/>
      <c r="N25" s="38" t="s">
        <v>27</v>
      </c>
      <c r="O25" s="37" t="s">
        <v>27</v>
      </c>
      <c r="P25" s="105">
        <v>1158.768</v>
      </c>
      <c r="Q25" s="44">
        <f t="shared" si="1"/>
        <v>1158.768</v>
      </c>
      <c r="R25" s="45">
        <f t="shared" si="2"/>
        <v>8232.868439562626</v>
      </c>
      <c r="S25" s="64"/>
      <c r="T25" s="61"/>
      <c r="U25" s="64"/>
      <c r="V25" s="61"/>
      <c r="W25" s="61"/>
    </row>
    <row r="26" spans="1:23" ht="10.35" customHeight="1" thickTop="1" thickBot="1">
      <c r="A26" s="81" t="s">
        <v>92</v>
      </c>
      <c r="B26" s="65">
        <f>SUM(B14:B25)</f>
        <v>1617587</v>
      </c>
      <c r="C26" s="66">
        <f t="shared" ref="C26" si="4">B26-D26</f>
        <v>27477</v>
      </c>
      <c r="D26" s="67">
        <f>SUM(D14:D25)</f>
        <v>1590110</v>
      </c>
      <c r="E26" s="68">
        <f>AVERAGE(E14:E25)</f>
        <v>91.032111425246157</v>
      </c>
      <c r="F26" s="69">
        <f>AVERAGE(F14:F25)</f>
        <v>0.9647437445187319</v>
      </c>
      <c r="G26" s="69">
        <f>AVERAGE(G14:G25)</f>
        <v>7.2673764316318525</v>
      </c>
      <c r="H26" s="69">
        <f>AVERAGE(H14:H25)</f>
        <v>66.885688607021322</v>
      </c>
      <c r="I26" s="55" t="s">
        <v>27</v>
      </c>
      <c r="J26" s="86">
        <f>SUM(J14:J25)</f>
        <v>9</v>
      </c>
      <c r="K26" s="87">
        <f>SUM(K14:K25)</f>
        <v>14</v>
      </c>
      <c r="L26" s="55">
        <f>SUM(L14:L25)</f>
        <v>8242.75</v>
      </c>
      <c r="M26" s="56"/>
      <c r="N26" s="65" t="s">
        <v>27</v>
      </c>
      <c r="O26" s="70" t="s">
        <v>27</v>
      </c>
      <c r="P26" s="106">
        <f>SUM(P14:P25)</f>
        <v>12673.208000000002</v>
      </c>
      <c r="Q26" s="55">
        <f>SUM(Q14:Q25)</f>
        <v>12673.208000000002</v>
      </c>
      <c r="R26" s="71">
        <f t="shared" si="2"/>
        <v>7970.0196841727948</v>
      </c>
      <c r="S26" s="62"/>
      <c r="U26" s="62"/>
      <c r="V26" s="83"/>
      <c r="W26" s="83"/>
    </row>
    <row r="27" spans="1:23" ht="10.35" customHeight="1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83"/>
      <c r="W27" s="83"/>
    </row>
    <row r="28" spans="1:23" ht="10.35" customHeight="1">
      <c r="A28" s="32"/>
      <c r="B28" s="110" t="s">
        <v>104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83"/>
      <c r="W28" s="83"/>
    </row>
    <row r="29" spans="1:23" ht="10.35" customHeight="1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62"/>
      <c r="V29" s="83"/>
      <c r="W29" s="83"/>
    </row>
    <row r="30" spans="1:23" ht="10.35" customHeight="1">
      <c r="S30" s="62"/>
      <c r="U30" s="62"/>
      <c r="V30" s="83"/>
      <c r="W30" s="83"/>
    </row>
    <row r="31" spans="1:23" ht="10.35" customHeight="1">
      <c r="S31" s="62"/>
      <c r="U31" s="62"/>
      <c r="V31" s="83"/>
      <c r="W31" s="83"/>
    </row>
    <row r="32" spans="1:23" ht="10.35" customHeight="1">
      <c r="P32" s="177" t="s">
        <v>156</v>
      </c>
      <c r="Q32" s="177"/>
      <c r="R32" s="177"/>
      <c r="S32" s="62"/>
      <c r="U32" s="62"/>
      <c r="V32" s="83"/>
      <c r="W32" s="83"/>
    </row>
    <row r="33" spans="16:23" ht="10.35" customHeight="1">
      <c r="P33" s="177"/>
      <c r="Q33" s="177"/>
      <c r="R33" s="177"/>
      <c r="S33" s="62"/>
      <c r="U33" s="62"/>
      <c r="V33" s="83"/>
      <c r="W33" s="83"/>
    </row>
    <row r="34" spans="16:23" ht="10.35" customHeight="1">
      <c r="P34" s="177"/>
      <c r="Q34" s="177"/>
      <c r="R34" s="177"/>
      <c r="S34" s="62"/>
      <c r="U34" s="62"/>
      <c r="V34" s="83"/>
      <c r="W34" s="83"/>
    </row>
    <row r="35" spans="16:23" ht="10.35" customHeight="1">
      <c r="P35" s="177"/>
      <c r="Q35" s="177"/>
      <c r="R35" s="177"/>
      <c r="S35" s="62"/>
      <c r="U35" s="62"/>
      <c r="V35" s="83"/>
      <c r="W35" s="83"/>
    </row>
    <row r="36" spans="16:23" ht="10.35" customHeight="1">
      <c r="P36" s="177"/>
      <c r="Q36" s="177"/>
      <c r="R36" s="177"/>
      <c r="S36" s="62"/>
      <c r="U36" s="62"/>
      <c r="V36" s="83"/>
      <c r="W36" s="83"/>
    </row>
    <row r="37" spans="16:23" ht="10.35" customHeight="1">
      <c r="P37" s="177"/>
      <c r="Q37" s="177"/>
      <c r="R37" s="177"/>
      <c r="S37" s="62"/>
      <c r="U37" s="62"/>
      <c r="V37" s="83"/>
      <c r="W37" s="83"/>
    </row>
    <row r="38" spans="16:23" ht="10.35" customHeight="1">
      <c r="P38" s="177"/>
      <c r="Q38" s="177"/>
      <c r="R38" s="177"/>
      <c r="V38" s="83"/>
      <c r="W38" s="83"/>
    </row>
    <row r="39" spans="16:23" ht="10.35" customHeight="1">
      <c r="P39" s="177"/>
      <c r="Q39" s="177"/>
      <c r="R39" s="177"/>
      <c r="V39" s="83"/>
      <c r="W39" s="83"/>
    </row>
    <row r="40" spans="16:23" ht="10.35" customHeight="1">
      <c r="P40" s="177"/>
      <c r="Q40" s="177"/>
      <c r="R40" s="177"/>
      <c r="V40" s="83"/>
      <c r="W40" s="83"/>
    </row>
    <row r="41" spans="16:23" ht="10.35" customHeight="1">
      <c r="P41" s="177"/>
      <c r="Q41" s="177"/>
      <c r="R41" s="177"/>
      <c r="U41" s="63"/>
      <c r="V41" s="83"/>
      <c r="W41" s="83"/>
    </row>
    <row r="42" spans="16:23" ht="10.35" customHeight="1">
      <c r="P42" s="177"/>
      <c r="Q42" s="177"/>
      <c r="R42" s="177"/>
      <c r="V42" s="83"/>
      <c r="W42" s="83"/>
    </row>
    <row r="43" spans="16:23" ht="10.35" customHeight="1">
      <c r="P43" s="177"/>
      <c r="Q43" s="177"/>
      <c r="R43" s="177"/>
      <c r="V43" s="83"/>
      <c r="W43" s="83"/>
    </row>
    <row r="44" spans="16:23">
      <c r="P44" s="177"/>
      <c r="Q44" s="177"/>
      <c r="R44" s="177"/>
    </row>
    <row r="45" spans="16:23">
      <c r="P45" s="177"/>
      <c r="Q45" s="177"/>
      <c r="R45" s="177"/>
    </row>
  </sheetData>
  <mergeCells count="8">
    <mergeCell ref="Q1:R1"/>
    <mergeCell ref="Q2:R2"/>
    <mergeCell ref="Q3:R3"/>
    <mergeCell ref="P32:R45"/>
    <mergeCell ref="B9:D9"/>
    <mergeCell ref="E9:L9"/>
    <mergeCell ref="N9:Q9"/>
    <mergeCell ref="N10:Q10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X45"/>
  <sheetViews>
    <sheetView view="pageBreakPreview" zoomScale="110" zoomScaleNormal="145" zoomScaleSheetLayoutView="110" workbookViewId="0">
      <selection activeCell="P32" sqref="P32:R43"/>
    </sheetView>
  </sheetViews>
  <sheetFormatPr defaultColWidth="9.28515625" defaultRowHeight="11.25" customHeight="1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19" width="9.28515625" style="57" customWidth="1"/>
    <col min="20" max="23" width="2.7109375" style="57" customWidth="1"/>
    <col min="24" max="16384" width="9.28515625" style="57"/>
  </cols>
  <sheetData>
    <row r="1" spans="1:24" ht="11.25" customHeight="1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 ht="11.25" customHeight="1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 ht="11.25" customHeight="1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131</v>
      </c>
      <c r="R3" s="179"/>
    </row>
    <row r="4" spans="1:24" ht="11.25" customHeight="1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 ht="11.25" customHeight="1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 ht="11.25" customHeight="1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 ht="11.25" customHeight="1">
      <c r="B7" s="54"/>
      <c r="D7" s="54"/>
      <c r="E7" s="34"/>
      <c r="F7" s="34"/>
      <c r="G7" s="34"/>
      <c r="H7" s="34"/>
      <c r="I7" s="34"/>
    </row>
    <row r="8" spans="1:24" ht="11.25" customHeight="1">
      <c r="A8" s="21" t="s">
        <v>91</v>
      </c>
      <c r="B8" s="3"/>
      <c r="C8" s="3"/>
      <c r="D8" s="4"/>
      <c r="E8" s="4"/>
      <c r="F8" s="4"/>
      <c r="G8" s="4"/>
      <c r="H8" s="4"/>
      <c r="I8" s="4"/>
    </row>
    <row r="9" spans="1:24" ht="11.25" customHeight="1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 ht="11.25" customHeight="1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 ht="11.25" customHeight="1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 ht="11.25" customHeight="1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 ht="11.25" customHeight="1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 ht="11.25" customHeight="1">
      <c r="A14" s="47" t="s">
        <v>107</v>
      </c>
      <c r="B14" s="109">
        <v>185</v>
      </c>
      <c r="C14" s="40">
        <f>B14-D14</f>
        <v>0</v>
      </c>
      <c r="D14" s="79">
        <v>185</v>
      </c>
      <c r="E14" s="38">
        <v>100</v>
      </c>
      <c r="F14" s="37">
        <v>0</v>
      </c>
      <c r="G14" s="37">
        <v>0</v>
      </c>
      <c r="H14" s="37">
        <v>0.38</v>
      </c>
      <c r="I14" s="37" t="s">
        <v>89</v>
      </c>
      <c r="J14" s="96">
        <v>2</v>
      </c>
      <c r="K14" s="97">
        <v>0</v>
      </c>
      <c r="L14" s="27">
        <v>16.37</v>
      </c>
      <c r="M14" s="117"/>
      <c r="N14" s="36" t="s">
        <v>27</v>
      </c>
      <c r="O14" s="39" t="s">
        <v>27</v>
      </c>
      <c r="P14" s="104">
        <v>6.1260000000000003</v>
      </c>
      <c r="Q14" s="42">
        <f t="shared" ref="Q14:Q25" si="0">P14</f>
        <v>6.1260000000000003</v>
      </c>
      <c r="R14" s="45">
        <f t="shared" ref="R14:R26" si="1">((Q14*1000)/D14)*1000</f>
        <v>33113.513513513513</v>
      </c>
      <c r="S14" s="61"/>
      <c r="T14" s="61"/>
      <c r="U14" s="61"/>
      <c r="V14" s="61"/>
      <c r="W14" s="61"/>
      <c r="X14" s="51"/>
    </row>
    <row r="15" spans="1:24" ht="11.25" customHeight="1">
      <c r="A15" s="47" t="s">
        <v>7</v>
      </c>
      <c r="B15" s="109">
        <v>4839</v>
      </c>
      <c r="C15" s="40">
        <f t="shared" ref="C15:C25" si="2">B15-D15</f>
        <v>0</v>
      </c>
      <c r="D15" s="79">
        <v>4839</v>
      </c>
      <c r="E15" s="38">
        <v>100</v>
      </c>
      <c r="F15" s="37">
        <v>0</v>
      </c>
      <c r="G15" s="37">
        <v>0</v>
      </c>
      <c r="H15" s="37">
        <v>10.7</v>
      </c>
      <c r="I15" s="37" t="s">
        <v>89</v>
      </c>
      <c r="J15" s="96">
        <v>7</v>
      </c>
      <c r="K15" s="97">
        <v>0</v>
      </c>
      <c r="L15" s="27">
        <v>159.65</v>
      </c>
      <c r="M15" s="43"/>
      <c r="N15" s="38" t="s">
        <v>27</v>
      </c>
      <c r="O15" s="37" t="s">
        <v>27</v>
      </c>
      <c r="P15" s="105">
        <v>92.231999999999999</v>
      </c>
      <c r="Q15" s="44">
        <f t="shared" si="0"/>
        <v>92.231999999999999</v>
      </c>
      <c r="R15" s="45">
        <f t="shared" si="1"/>
        <v>19060.136391816493</v>
      </c>
      <c r="S15" s="61"/>
      <c r="T15" s="61"/>
      <c r="U15" s="61"/>
      <c r="V15" s="61"/>
      <c r="W15" s="61"/>
      <c r="X15" s="51"/>
    </row>
    <row r="16" spans="1:24" ht="11.25" customHeight="1">
      <c r="A16" s="48" t="s">
        <v>33</v>
      </c>
      <c r="B16" s="109">
        <v>5380</v>
      </c>
      <c r="C16" s="40">
        <f t="shared" si="2"/>
        <v>506</v>
      </c>
      <c r="D16" s="79">
        <v>4874</v>
      </c>
      <c r="E16" s="38">
        <v>100</v>
      </c>
      <c r="F16" s="37">
        <v>0</v>
      </c>
      <c r="G16" s="37">
        <v>0</v>
      </c>
      <c r="H16" s="37">
        <v>10.08</v>
      </c>
      <c r="I16" s="37" t="s">
        <v>89</v>
      </c>
      <c r="J16" s="96">
        <v>7</v>
      </c>
      <c r="K16" s="97">
        <v>0</v>
      </c>
      <c r="L16" s="27">
        <v>209.53</v>
      </c>
      <c r="M16" s="43"/>
      <c r="N16" s="38" t="s">
        <v>27</v>
      </c>
      <c r="O16" s="37" t="s">
        <v>27</v>
      </c>
      <c r="P16" s="105">
        <v>106.89700000000001</v>
      </c>
      <c r="Q16" s="44">
        <f t="shared" si="0"/>
        <v>106.89700000000001</v>
      </c>
      <c r="R16" s="45">
        <f t="shared" si="1"/>
        <v>21932.088633565862</v>
      </c>
      <c r="S16" s="61"/>
      <c r="T16" s="61"/>
      <c r="U16" s="61"/>
      <c r="V16" s="61"/>
      <c r="W16" s="61"/>
      <c r="X16" s="51"/>
    </row>
    <row r="17" spans="1:23" s="72" customFormat="1" ht="11.25" customHeight="1">
      <c r="A17" s="48" t="s">
        <v>90</v>
      </c>
      <c r="B17" s="109">
        <v>2990</v>
      </c>
      <c r="C17" s="40">
        <f t="shared" si="2"/>
        <v>330</v>
      </c>
      <c r="D17" s="79">
        <v>2660</v>
      </c>
      <c r="E17" s="38">
        <v>57.5</v>
      </c>
      <c r="F17" s="37">
        <v>0</v>
      </c>
      <c r="G17" s="37">
        <v>42.5</v>
      </c>
      <c r="H17" s="37">
        <v>5.68</v>
      </c>
      <c r="I17" s="37" t="s">
        <v>89</v>
      </c>
      <c r="J17" s="96">
        <v>12</v>
      </c>
      <c r="K17" s="97">
        <v>0</v>
      </c>
      <c r="L17" s="27">
        <v>161.80000000000001</v>
      </c>
      <c r="M17" s="43"/>
      <c r="N17" s="38" t="s">
        <v>27</v>
      </c>
      <c r="O17" s="37" t="s">
        <v>27</v>
      </c>
      <c r="P17" s="105">
        <v>71.484999999999999</v>
      </c>
      <c r="Q17" s="44">
        <f t="shared" si="0"/>
        <v>71.484999999999999</v>
      </c>
      <c r="R17" s="45">
        <f t="shared" si="1"/>
        <v>26874.060150375939</v>
      </c>
    </row>
    <row r="18" spans="1:23" ht="11.25" customHeight="1">
      <c r="A18" s="48" t="s">
        <v>1</v>
      </c>
      <c r="B18" s="109">
        <v>3324</v>
      </c>
      <c r="C18" s="40">
        <f t="shared" si="2"/>
        <v>103</v>
      </c>
      <c r="D18" s="79">
        <v>3221</v>
      </c>
      <c r="E18" s="38">
        <v>98.19</v>
      </c>
      <c r="F18" s="37">
        <v>0</v>
      </c>
      <c r="G18" s="37">
        <v>1.81</v>
      </c>
      <c r="H18" s="37">
        <v>6.87</v>
      </c>
      <c r="I18" s="37" t="s">
        <v>89</v>
      </c>
      <c r="J18" s="96">
        <v>12</v>
      </c>
      <c r="K18" s="97">
        <v>0</v>
      </c>
      <c r="L18" s="27">
        <v>94.52</v>
      </c>
      <c r="M18" s="43"/>
      <c r="N18" s="38" t="s">
        <v>27</v>
      </c>
      <c r="O18" s="37" t="s">
        <v>27</v>
      </c>
      <c r="P18" s="105">
        <v>63.401000000000003</v>
      </c>
      <c r="Q18" s="44">
        <f t="shared" si="0"/>
        <v>63.401000000000003</v>
      </c>
      <c r="R18" s="45">
        <f t="shared" si="1"/>
        <v>19683.638621546106</v>
      </c>
    </row>
    <row r="19" spans="1:23" ht="11.25" customHeight="1">
      <c r="A19" s="48" t="s">
        <v>2</v>
      </c>
      <c r="B19" s="109">
        <v>6550</v>
      </c>
      <c r="C19" s="40">
        <f t="shared" si="2"/>
        <v>32</v>
      </c>
      <c r="D19" s="79">
        <v>6518</v>
      </c>
      <c r="E19" s="38">
        <v>100</v>
      </c>
      <c r="F19" s="37">
        <v>0</v>
      </c>
      <c r="G19" s="37">
        <v>0</v>
      </c>
      <c r="H19" s="37">
        <v>14.37</v>
      </c>
      <c r="I19" s="37" t="s">
        <v>89</v>
      </c>
      <c r="J19" s="96">
        <v>23</v>
      </c>
      <c r="K19" s="97">
        <v>1</v>
      </c>
      <c r="L19" s="27">
        <v>214.25</v>
      </c>
      <c r="M19" s="43"/>
      <c r="N19" s="38" t="s">
        <v>27</v>
      </c>
      <c r="O19" s="37" t="s">
        <v>27</v>
      </c>
      <c r="P19" s="105">
        <v>121.651</v>
      </c>
      <c r="Q19" s="44">
        <f t="shared" si="0"/>
        <v>121.651</v>
      </c>
      <c r="R19" s="45">
        <f t="shared" si="1"/>
        <v>18663.853942927279</v>
      </c>
      <c r="V19" s="52"/>
      <c r="W19" s="52"/>
    </row>
    <row r="20" spans="1:23" s="60" customFormat="1" ht="11.25" customHeight="1">
      <c r="A20" s="48" t="s">
        <v>86</v>
      </c>
      <c r="B20" s="109">
        <v>9635</v>
      </c>
      <c r="C20" s="40">
        <f t="shared" si="2"/>
        <v>27</v>
      </c>
      <c r="D20" s="79">
        <v>9608</v>
      </c>
      <c r="E20" s="38">
        <v>91.86</v>
      </c>
      <c r="F20" s="37">
        <v>1.49</v>
      </c>
      <c r="G20" s="37">
        <v>0</v>
      </c>
      <c r="H20" s="37">
        <v>20.5</v>
      </c>
      <c r="I20" s="37" t="s">
        <v>89</v>
      </c>
      <c r="J20" s="96">
        <v>29</v>
      </c>
      <c r="K20" s="97">
        <v>3</v>
      </c>
      <c r="L20" s="27">
        <v>278.62</v>
      </c>
      <c r="M20" s="43"/>
      <c r="N20" s="38" t="s">
        <v>27</v>
      </c>
      <c r="O20" s="37" t="s">
        <v>27</v>
      </c>
      <c r="P20" s="105">
        <v>176.53100000000001</v>
      </c>
      <c r="Q20" s="44">
        <f t="shared" si="0"/>
        <v>176.53100000000001</v>
      </c>
      <c r="R20" s="45">
        <f t="shared" si="1"/>
        <v>18373.334721065778</v>
      </c>
      <c r="S20" s="64"/>
      <c r="T20" s="61"/>
      <c r="U20" s="64"/>
      <c r="V20" s="61"/>
      <c r="W20" s="61"/>
    </row>
    <row r="21" spans="1:23" s="60" customFormat="1" ht="10.199999999999999">
      <c r="A21" s="49" t="s">
        <v>3</v>
      </c>
      <c r="B21" s="109">
        <v>1523</v>
      </c>
      <c r="C21" s="40">
        <f t="shared" si="2"/>
        <v>16</v>
      </c>
      <c r="D21" s="79">
        <v>1507</v>
      </c>
      <c r="E21" s="38">
        <v>12.07</v>
      </c>
      <c r="F21" s="37">
        <v>93.87</v>
      </c>
      <c r="G21" s="37">
        <v>0</v>
      </c>
      <c r="H21" s="37">
        <v>3.22</v>
      </c>
      <c r="I21" s="37" t="s">
        <v>89</v>
      </c>
      <c r="J21" s="96">
        <v>5</v>
      </c>
      <c r="K21" s="97">
        <v>0</v>
      </c>
      <c r="L21" s="27">
        <v>41.45</v>
      </c>
      <c r="M21" s="43"/>
      <c r="N21" s="38" t="s">
        <v>27</v>
      </c>
      <c r="O21" s="37" t="s">
        <v>27</v>
      </c>
      <c r="P21" s="105">
        <v>27.396999999999998</v>
      </c>
      <c r="Q21" s="44">
        <f t="shared" si="0"/>
        <v>27.396999999999998</v>
      </c>
      <c r="R21" s="45">
        <f t="shared" si="1"/>
        <v>18179.827471798275</v>
      </c>
      <c r="S21" s="64"/>
      <c r="T21" s="61"/>
      <c r="U21" s="64"/>
      <c r="V21" s="61"/>
      <c r="W21" s="61"/>
    </row>
    <row r="22" spans="1:23" s="60" customFormat="1" ht="10.199999999999999">
      <c r="A22" s="48" t="s">
        <v>4</v>
      </c>
      <c r="B22" s="109">
        <v>0</v>
      </c>
      <c r="C22" s="40">
        <f t="shared" si="2"/>
        <v>3</v>
      </c>
      <c r="D22" s="79">
        <v>-3</v>
      </c>
      <c r="E22" s="38">
        <v>0</v>
      </c>
      <c r="F22" s="37">
        <v>100</v>
      </c>
      <c r="G22" s="37">
        <v>0</v>
      </c>
      <c r="H22" s="37">
        <v>-0.01</v>
      </c>
      <c r="I22" s="37" t="s">
        <v>89</v>
      </c>
      <c r="J22" s="85">
        <v>0</v>
      </c>
      <c r="K22" s="114">
        <v>0</v>
      </c>
      <c r="L22" s="27">
        <v>0</v>
      </c>
      <c r="M22" s="43"/>
      <c r="N22" s="38" t="s">
        <v>27</v>
      </c>
      <c r="O22" s="37" t="s">
        <v>27</v>
      </c>
      <c r="P22" s="105">
        <v>0</v>
      </c>
      <c r="Q22" s="44">
        <f t="shared" si="0"/>
        <v>0</v>
      </c>
      <c r="R22" s="45">
        <f t="shared" si="1"/>
        <v>0</v>
      </c>
      <c r="S22" s="64"/>
      <c r="T22" s="61"/>
      <c r="U22" s="64"/>
      <c r="V22" s="61"/>
      <c r="W22" s="61"/>
    </row>
    <row r="23" spans="1:23" s="60" customFormat="1" ht="10.199999999999999">
      <c r="A23" s="78" t="s">
        <v>108</v>
      </c>
      <c r="B23" s="109">
        <v>0</v>
      </c>
      <c r="C23" s="40">
        <f t="shared" si="2"/>
        <v>5</v>
      </c>
      <c r="D23" s="79">
        <v>-5</v>
      </c>
      <c r="E23" s="38">
        <v>0</v>
      </c>
      <c r="F23" s="37">
        <v>100</v>
      </c>
      <c r="G23" s="37">
        <v>0</v>
      </c>
      <c r="H23" s="37">
        <v>-0.01</v>
      </c>
      <c r="I23" s="37" t="s">
        <v>89</v>
      </c>
      <c r="J23" s="85">
        <v>0</v>
      </c>
      <c r="K23" s="114">
        <v>0</v>
      </c>
      <c r="L23" s="27">
        <v>0</v>
      </c>
      <c r="M23" s="43"/>
      <c r="N23" s="38" t="s">
        <v>27</v>
      </c>
      <c r="O23" s="37" t="s">
        <v>27</v>
      </c>
      <c r="P23" s="105">
        <v>0</v>
      </c>
      <c r="Q23" s="44">
        <f t="shared" si="0"/>
        <v>0</v>
      </c>
      <c r="R23" s="45">
        <f t="shared" si="1"/>
        <v>0</v>
      </c>
      <c r="S23" s="64"/>
      <c r="T23" s="61"/>
      <c r="U23" s="64"/>
      <c r="V23" s="61"/>
      <c r="W23" s="61"/>
    </row>
    <row r="24" spans="1:23" s="60" customFormat="1" ht="10.199999999999999">
      <c r="A24" s="25" t="s">
        <v>5</v>
      </c>
      <c r="B24" s="109">
        <v>0</v>
      </c>
      <c r="C24" s="40">
        <f t="shared" si="2"/>
        <v>3</v>
      </c>
      <c r="D24" s="79">
        <v>-3</v>
      </c>
      <c r="E24" s="38">
        <v>0</v>
      </c>
      <c r="F24" s="37">
        <v>100</v>
      </c>
      <c r="G24" s="37">
        <v>0</v>
      </c>
      <c r="H24" s="37">
        <v>-0.01</v>
      </c>
      <c r="I24" s="37" t="s">
        <v>89</v>
      </c>
      <c r="J24" s="96">
        <v>0</v>
      </c>
      <c r="K24" s="97">
        <v>0</v>
      </c>
      <c r="L24" s="27">
        <v>0</v>
      </c>
      <c r="M24" s="43"/>
      <c r="N24" s="38" t="s">
        <v>27</v>
      </c>
      <c r="O24" s="37" t="s">
        <v>27</v>
      </c>
      <c r="P24" s="105">
        <v>0</v>
      </c>
      <c r="Q24" s="44">
        <f t="shared" si="0"/>
        <v>0</v>
      </c>
      <c r="R24" s="45">
        <f t="shared" si="1"/>
        <v>0</v>
      </c>
      <c r="S24" s="64"/>
      <c r="T24" s="61"/>
      <c r="U24" s="64"/>
      <c r="V24" s="61"/>
      <c r="W24" s="61"/>
    </row>
    <row r="25" spans="1:23" s="60" customFormat="1" ht="10.8" thickBot="1">
      <c r="A25" s="25" t="s">
        <v>6</v>
      </c>
      <c r="B25" s="109">
        <v>0</v>
      </c>
      <c r="C25" s="40">
        <f t="shared" si="2"/>
        <v>3</v>
      </c>
      <c r="D25" s="79">
        <v>-3</v>
      </c>
      <c r="E25" s="38">
        <v>0</v>
      </c>
      <c r="F25" s="37">
        <v>100</v>
      </c>
      <c r="G25" s="37">
        <v>0</v>
      </c>
      <c r="H25" s="37">
        <v>-0.01</v>
      </c>
      <c r="I25" s="37" t="s">
        <v>89</v>
      </c>
      <c r="J25" s="96">
        <v>0</v>
      </c>
      <c r="K25" s="97">
        <v>0</v>
      </c>
      <c r="L25" s="27">
        <v>0</v>
      </c>
      <c r="M25" s="117"/>
      <c r="N25" s="38" t="s">
        <v>27</v>
      </c>
      <c r="O25" s="37" t="s">
        <v>27</v>
      </c>
      <c r="P25" s="105">
        <v>0</v>
      </c>
      <c r="Q25" s="44">
        <f t="shared" si="0"/>
        <v>0</v>
      </c>
      <c r="R25" s="45">
        <f t="shared" si="1"/>
        <v>0</v>
      </c>
      <c r="S25" s="64"/>
      <c r="T25" s="61"/>
      <c r="U25" s="64"/>
      <c r="V25" s="61"/>
      <c r="W25" s="61"/>
    </row>
    <row r="26" spans="1:23" ht="11.25" customHeight="1" thickTop="1" thickBot="1">
      <c r="A26" s="81" t="s">
        <v>93</v>
      </c>
      <c r="B26" s="65">
        <f>SUM(B14:B25)</f>
        <v>34426</v>
      </c>
      <c r="C26" s="66">
        <f t="shared" ref="C26" si="3">B26-D26</f>
        <v>1028</v>
      </c>
      <c r="D26" s="67">
        <f>SUM(D14:D25)</f>
        <v>33398</v>
      </c>
      <c r="E26" s="68">
        <f>AVERAGE(E14:E25)</f>
        <v>54.968333333333341</v>
      </c>
      <c r="F26" s="69">
        <f>AVERAGE(F14:F25)</f>
        <v>41.28</v>
      </c>
      <c r="G26" s="69">
        <f>AVERAGE(G14:G25)</f>
        <v>3.6925000000000003</v>
      </c>
      <c r="H26" s="69">
        <f>AVERAGE(H14:H25)</f>
        <v>5.9799999999999978</v>
      </c>
      <c r="I26" s="55" t="s">
        <v>27</v>
      </c>
      <c r="J26" s="86">
        <f>SUM(J14:J25)</f>
        <v>97</v>
      </c>
      <c r="K26" s="87">
        <f>SUM(K14:K25)</f>
        <v>4</v>
      </c>
      <c r="L26" s="55">
        <f>SUM(L14:L25)</f>
        <v>1176.19</v>
      </c>
      <c r="M26" s="56"/>
      <c r="N26" s="65" t="s">
        <v>27</v>
      </c>
      <c r="O26" s="70" t="s">
        <v>27</v>
      </c>
      <c r="P26" s="106">
        <f>SUM(P14:P25)</f>
        <v>665.72000000000014</v>
      </c>
      <c r="Q26" s="55">
        <f>SUM(Q14:Q25)</f>
        <v>665.72000000000014</v>
      </c>
      <c r="R26" s="71">
        <f t="shared" si="1"/>
        <v>19932.930115575786</v>
      </c>
      <c r="V26" s="52"/>
      <c r="W26" s="52"/>
    </row>
    <row r="27" spans="1:23" ht="11.25" customHeight="1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V27" s="52"/>
      <c r="W27" s="52"/>
    </row>
    <row r="28" spans="1:23" ht="11.25" customHeight="1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V28" s="52"/>
      <c r="W28" s="52"/>
    </row>
    <row r="29" spans="1:23" ht="11.25" customHeight="1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V29" s="52"/>
      <c r="W29" s="52"/>
    </row>
    <row r="30" spans="1:23" ht="11.25" customHeight="1">
      <c r="V30" s="52"/>
      <c r="W30" s="52"/>
    </row>
    <row r="31" spans="1:23" ht="11.25" customHeight="1">
      <c r="V31" s="52"/>
      <c r="W31" s="52"/>
    </row>
    <row r="32" spans="1:23" ht="11.25" customHeight="1">
      <c r="P32" s="177" t="s">
        <v>157</v>
      </c>
      <c r="Q32" s="177"/>
      <c r="R32" s="177"/>
      <c r="V32" s="52"/>
      <c r="W32" s="52"/>
    </row>
    <row r="33" spans="10:23" ht="11.25" customHeight="1">
      <c r="J33" s="158"/>
      <c r="P33" s="177"/>
      <c r="Q33" s="177"/>
      <c r="R33" s="177"/>
      <c r="V33" s="52"/>
      <c r="W33" s="52"/>
    </row>
    <row r="34" spans="10:23" ht="11.25" customHeight="1">
      <c r="P34" s="177"/>
      <c r="Q34" s="177"/>
      <c r="R34" s="177"/>
      <c r="V34" s="52"/>
      <c r="W34" s="52"/>
    </row>
    <row r="35" spans="10:23" ht="11.25" customHeight="1">
      <c r="P35" s="177"/>
      <c r="Q35" s="177"/>
      <c r="R35" s="177"/>
      <c r="V35" s="52"/>
      <c r="W35" s="52"/>
    </row>
    <row r="36" spans="10:23" ht="11.25" customHeight="1">
      <c r="P36" s="177"/>
      <c r="Q36" s="177"/>
      <c r="R36" s="177"/>
      <c r="V36" s="52"/>
      <c r="W36" s="52"/>
    </row>
    <row r="37" spans="10:23" ht="11.25" customHeight="1">
      <c r="P37" s="177"/>
      <c r="Q37" s="177"/>
      <c r="R37" s="177"/>
      <c r="V37" s="52"/>
      <c r="W37" s="52"/>
    </row>
    <row r="38" spans="10:23" ht="11.25" customHeight="1">
      <c r="P38" s="177"/>
      <c r="Q38" s="177"/>
      <c r="R38" s="177"/>
    </row>
    <row r="39" spans="10:23" ht="11.25" customHeight="1">
      <c r="P39" s="177"/>
      <c r="Q39" s="177"/>
      <c r="R39" s="177"/>
    </row>
    <row r="40" spans="10:23" ht="11.25" customHeight="1">
      <c r="P40" s="177"/>
      <c r="Q40" s="177"/>
      <c r="R40" s="177"/>
    </row>
    <row r="41" spans="10:23" ht="11.25" customHeight="1">
      <c r="P41" s="177"/>
      <c r="Q41" s="177"/>
      <c r="R41" s="177"/>
    </row>
    <row r="42" spans="10:23" ht="11.25" customHeight="1">
      <c r="P42" s="177"/>
      <c r="Q42" s="177"/>
      <c r="R42" s="177"/>
    </row>
    <row r="43" spans="10:23" ht="11.25" customHeight="1">
      <c r="P43" s="177"/>
      <c r="Q43" s="177"/>
      <c r="R43" s="177"/>
    </row>
    <row r="44" spans="10:23" ht="10.8" customHeight="1">
      <c r="P44" s="157"/>
      <c r="Q44" s="157"/>
      <c r="R44" s="157"/>
    </row>
    <row r="45" spans="10:23" ht="10.8" hidden="1" customHeight="1">
      <c r="P45" s="157"/>
      <c r="Q45" s="157"/>
      <c r="R45" s="157"/>
    </row>
  </sheetData>
  <mergeCells count="8">
    <mergeCell ref="B9:D9"/>
    <mergeCell ref="E9:L9"/>
    <mergeCell ref="N9:Q9"/>
    <mergeCell ref="P32:R43"/>
    <mergeCell ref="Q1:R1"/>
    <mergeCell ref="Q2:R2"/>
    <mergeCell ref="Q3:R3"/>
    <mergeCell ref="N10:Q10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view="pageBreakPreview" zoomScale="120" zoomScaleNormal="100" zoomScaleSheetLayoutView="120" workbookViewId="0">
      <selection activeCell="D14" sqref="D14:D16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132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87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14433</v>
      </c>
      <c r="C14" s="130">
        <f t="shared" ref="C14:C16" si="0">B14-D14</f>
        <v>449</v>
      </c>
      <c r="D14" s="191">
        <v>13984</v>
      </c>
      <c r="E14" s="38">
        <v>95.69</v>
      </c>
      <c r="F14" s="37">
        <v>0.12</v>
      </c>
      <c r="G14" s="37">
        <v>4.28</v>
      </c>
      <c r="H14" s="37">
        <v>20.21</v>
      </c>
      <c r="I14" s="37" t="s">
        <v>89</v>
      </c>
      <c r="J14" s="96">
        <v>0</v>
      </c>
      <c r="K14" s="97">
        <v>27</v>
      </c>
      <c r="L14" s="27">
        <v>191.69</v>
      </c>
      <c r="M14" s="117"/>
      <c r="N14" s="36" t="s">
        <v>27</v>
      </c>
      <c r="O14" s="39" t="s">
        <v>27</v>
      </c>
      <c r="P14" s="104">
        <v>133.99700000000001</v>
      </c>
      <c r="Q14" s="42">
        <f t="shared" ref="Q14:Q25" si="1">P14</f>
        <v>133.99700000000001</v>
      </c>
      <c r="R14" s="45">
        <f t="shared" ref="R14:R26" si="2">((Q14*1000)/D14)*1000</f>
        <v>9582.1653318077806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24038</v>
      </c>
      <c r="C15" s="130">
        <f t="shared" si="0"/>
        <v>564</v>
      </c>
      <c r="D15" s="191">
        <v>23474</v>
      </c>
      <c r="E15" s="38">
        <v>82.41</v>
      </c>
      <c r="F15" s="37">
        <v>0</v>
      </c>
      <c r="G15" s="37">
        <v>17.59</v>
      </c>
      <c r="H15" s="37">
        <v>36.270000000000003</v>
      </c>
      <c r="I15" s="37" t="s">
        <v>89</v>
      </c>
      <c r="J15" s="96">
        <v>0</v>
      </c>
      <c r="K15" s="97">
        <v>25</v>
      </c>
      <c r="L15" s="27">
        <v>348.08</v>
      </c>
      <c r="M15" s="43"/>
      <c r="N15" s="38" t="s">
        <v>27</v>
      </c>
      <c r="O15" s="37" t="s">
        <v>27</v>
      </c>
      <c r="P15" s="105">
        <v>225.67500000000001</v>
      </c>
      <c r="Q15" s="44">
        <f t="shared" si="1"/>
        <v>225.67500000000001</v>
      </c>
      <c r="R15" s="45">
        <f t="shared" si="2"/>
        <v>9613.8280650932938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8246</v>
      </c>
      <c r="C16" s="130">
        <f t="shared" si="0"/>
        <v>417</v>
      </c>
      <c r="D16" s="191">
        <v>7829</v>
      </c>
      <c r="E16" s="38">
        <v>52.83</v>
      </c>
      <c r="F16" s="37">
        <v>2.4500000000000002</v>
      </c>
      <c r="G16" s="37">
        <v>46.68</v>
      </c>
      <c r="H16" s="37">
        <v>11.31</v>
      </c>
      <c r="I16" s="37" t="s">
        <v>89</v>
      </c>
      <c r="J16" s="96">
        <v>0</v>
      </c>
      <c r="K16" s="97">
        <v>12</v>
      </c>
      <c r="L16" s="27">
        <v>143.22999999999999</v>
      </c>
      <c r="M16" s="43"/>
      <c r="N16" s="38" t="s">
        <v>27</v>
      </c>
      <c r="O16" s="37" t="s">
        <v>27</v>
      </c>
      <c r="P16" s="105">
        <v>81.491</v>
      </c>
      <c r="Q16" s="44">
        <f t="shared" si="1"/>
        <v>81.491</v>
      </c>
      <c r="R16" s="45">
        <f t="shared" si="2"/>
        <v>10408.864478221994</v>
      </c>
      <c r="S16" s="64"/>
      <c r="T16" s="61"/>
      <c r="U16" s="64"/>
      <c r="V16" s="61"/>
      <c r="W16" s="61"/>
      <c r="X16" s="61"/>
    </row>
    <row r="17" spans="1:24">
      <c r="A17" s="48" t="s">
        <v>90</v>
      </c>
      <c r="B17" s="109">
        <v>25633</v>
      </c>
      <c r="C17" s="40">
        <f>B17-D17</f>
        <v>524</v>
      </c>
      <c r="D17" s="79">
        <v>25109</v>
      </c>
      <c r="E17" s="38">
        <v>99.14</v>
      </c>
      <c r="F17" s="37">
        <v>0</v>
      </c>
      <c r="G17" s="37">
        <v>0.86</v>
      </c>
      <c r="H17" s="37">
        <v>37.5</v>
      </c>
      <c r="I17" s="37" t="s">
        <v>89</v>
      </c>
      <c r="J17" s="96">
        <v>0</v>
      </c>
      <c r="K17" s="97">
        <v>31</v>
      </c>
      <c r="L17" s="27">
        <v>392.28</v>
      </c>
      <c r="M17" s="43"/>
      <c r="N17" s="38" t="s">
        <v>27</v>
      </c>
      <c r="O17" s="37" t="s">
        <v>27</v>
      </c>
      <c r="P17" s="105">
        <v>242.28200000000001</v>
      </c>
      <c r="Q17" s="44">
        <f t="shared" si="1"/>
        <v>242.28200000000001</v>
      </c>
      <c r="R17" s="45">
        <f t="shared" si="2"/>
        <v>9649.2094468118994</v>
      </c>
      <c r="S17" s="64"/>
      <c r="T17" s="61"/>
      <c r="U17" s="64"/>
      <c r="V17" s="61"/>
      <c r="W17" s="61"/>
      <c r="X17" s="61"/>
    </row>
    <row r="18" spans="1:24" s="72" customFormat="1" ht="11.25" customHeight="1">
      <c r="A18" s="48" t="s">
        <v>1</v>
      </c>
      <c r="B18" s="109">
        <v>25175</v>
      </c>
      <c r="C18" s="40">
        <f t="shared" ref="C18:C20" si="3">B18-D18</f>
        <v>475</v>
      </c>
      <c r="D18" s="79">
        <v>24700</v>
      </c>
      <c r="E18" s="38">
        <v>100</v>
      </c>
      <c r="F18" s="37">
        <v>0</v>
      </c>
      <c r="G18" s="37">
        <v>0</v>
      </c>
      <c r="H18" s="37">
        <v>37.729999999999997</v>
      </c>
      <c r="I18" s="37" t="s">
        <v>89</v>
      </c>
      <c r="J18" s="96">
        <v>0</v>
      </c>
      <c r="K18" s="97">
        <v>27</v>
      </c>
      <c r="L18" s="27">
        <v>338.22</v>
      </c>
      <c r="M18" s="43"/>
      <c r="N18" s="38" t="s">
        <v>27</v>
      </c>
      <c r="O18" s="37" t="s">
        <v>27</v>
      </c>
      <c r="P18" s="105">
        <v>227.15899999999999</v>
      </c>
      <c r="Q18" s="44">
        <f t="shared" si="1"/>
        <v>227.15899999999999</v>
      </c>
      <c r="R18" s="45">
        <f t="shared" si="2"/>
        <v>9196.7206477732798</v>
      </c>
    </row>
    <row r="19" spans="1:24">
      <c r="A19" s="48" t="s">
        <v>2</v>
      </c>
      <c r="B19" s="109">
        <v>29550</v>
      </c>
      <c r="C19" s="40">
        <f t="shared" si="3"/>
        <v>566</v>
      </c>
      <c r="D19" s="79">
        <v>28984</v>
      </c>
      <c r="E19" s="38">
        <v>100</v>
      </c>
      <c r="F19" s="37">
        <v>0</v>
      </c>
      <c r="G19" s="37">
        <v>0</v>
      </c>
      <c r="H19" s="37">
        <v>45.74</v>
      </c>
      <c r="I19" s="37" t="s">
        <v>89</v>
      </c>
      <c r="J19" s="96">
        <v>0</v>
      </c>
      <c r="K19" s="97">
        <v>28</v>
      </c>
      <c r="L19" s="27">
        <v>441.22</v>
      </c>
      <c r="M19" s="43"/>
      <c r="N19" s="38" t="s">
        <v>27</v>
      </c>
      <c r="O19" s="37" t="s">
        <v>27</v>
      </c>
      <c r="P19" s="105">
        <v>276.34300000000002</v>
      </c>
      <c r="Q19" s="44">
        <f t="shared" si="1"/>
        <v>276.34300000000002</v>
      </c>
      <c r="R19" s="45">
        <f t="shared" si="2"/>
        <v>9534.3292851228271</v>
      </c>
      <c r="S19" s="62"/>
      <c r="U19" s="62"/>
    </row>
    <row r="20" spans="1:24" s="60" customFormat="1" ht="11.25" customHeight="1">
      <c r="A20" s="48" t="s">
        <v>86</v>
      </c>
      <c r="B20" s="109">
        <v>36180</v>
      </c>
      <c r="C20" s="40">
        <f t="shared" si="3"/>
        <v>667</v>
      </c>
      <c r="D20" s="79">
        <v>35513</v>
      </c>
      <c r="E20" s="38">
        <v>99.9</v>
      </c>
      <c r="F20" s="37">
        <v>0.14000000000000001</v>
      </c>
      <c r="G20" s="37">
        <v>0</v>
      </c>
      <c r="H20" s="37">
        <v>54.24</v>
      </c>
      <c r="I20" s="37" t="s">
        <v>89</v>
      </c>
      <c r="J20" s="96">
        <v>0</v>
      </c>
      <c r="K20" s="97">
        <v>25</v>
      </c>
      <c r="L20" s="27">
        <v>510.61</v>
      </c>
      <c r="M20" s="43"/>
      <c r="N20" s="38" t="s">
        <v>27</v>
      </c>
      <c r="O20" s="37" t="s">
        <v>27</v>
      </c>
      <c r="P20" s="105">
        <v>336.09699999999998</v>
      </c>
      <c r="Q20" s="44">
        <f t="shared" si="1"/>
        <v>336.09699999999998</v>
      </c>
      <c r="R20" s="45">
        <f t="shared" si="2"/>
        <v>9464.0554163264151</v>
      </c>
      <c r="S20" s="64"/>
      <c r="T20" s="61"/>
      <c r="U20" s="64"/>
      <c r="V20" s="61"/>
      <c r="W20" s="61"/>
    </row>
    <row r="21" spans="1:24" s="60" customFormat="1">
      <c r="A21" s="49" t="s">
        <v>3</v>
      </c>
      <c r="B21" s="109">
        <v>36181</v>
      </c>
      <c r="C21" s="40">
        <f>B21-D21</f>
        <v>617</v>
      </c>
      <c r="D21" s="79">
        <v>35564</v>
      </c>
      <c r="E21" s="38">
        <v>100</v>
      </c>
      <c r="F21" s="37">
        <v>0</v>
      </c>
      <c r="G21" s="37">
        <v>0</v>
      </c>
      <c r="H21" s="37">
        <v>54.32</v>
      </c>
      <c r="I21" s="37" t="s">
        <v>89</v>
      </c>
      <c r="J21" s="96">
        <v>0</v>
      </c>
      <c r="K21" s="97">
        <v>28</v>
      </c>
      <c r="L21" s="27">
        <v>534.27</v>
      </c>
      <c r="M21" s="43"/>
      <c r="N21" s="38" t="s">
        <v>27</v>
      </c>
      <c r="O21" s="37" t="s">
        <v>27</v>
      </c>
      <c r="P21" s="105">
        <v>334.18599999999998</v>
      </c>
      <c r="Q21" s="44">
        <f t="shared" si="1"/>
        <v>334.18599999999998</v>
      </c>
      <c r="R21" s="45">
        <f t="shared" si="2"/>
        <v>9396.7495219885277</v>
      </c>
      <c r="S21" s="64"/>
      <c r="T21" s="61"/>
      <c r="U21" s="64"/>
      <c r="V21" s="61"/>
      <c r="W21" s="61"/>
    </row>
    <row r="22" spans="1:24" s="60" customFormat="1">
      <c r="A22" s="48" t="s">
        <v>4</v>
      </c>
      <c r="B22" s="109">
        <v>18890</v>
      </c>
      <c r="C22" s="40">
        <f>B22-D22</f>
        <v>381</v>
      </c>
      <c r="D22" s="79">
        <v>18509</v>
      </c>
      <c r="E22" s="38">
        <v>98.9</v>
      </c>
      <c r="F22" s="37">
        <v>2.8</v>
      </c>
      <c r="G22" s="37">
        <v>0</v>
      </c>
      <c r="H22" s="37">
        <v>29.21</v>
      </c>
      <c r="I22" s="37" t="s">
        <v>89</v>
      </c>
      <c r="J22" s="85">
        <v>0</v>
      </c>
      <c r="K22" s="114">
        <v>23</v>
      </c>
      <c r="L22" s="27">
        <v>275</v>
      </c>
      <c r="M22" s="43"/>
      <c r="N22" s="38" t="s">
        <v>27</v>
      </c>
      <c r="O22" s="37" t="s">
        <v>27</v>
      </c>
      <c r="P22" s="105">
        <v>177.923</v>
      </c>
      <c r="Q22" s="44">
        <f t="shared" si="1"/>
        <v>177.923</v>
      </c>
      <c r="R22" s="45">
        <f t="shared" si="2"/>
        <v>9612.7829704468095</v>
      </c>
      <c r="S22" s="64"/>
      <c r="T22" s="61"/>
      <c r="U22" s="64"/>
      <c r="V22" s="61"/>
      <c r="W22" s="61"/>
    </row>
    <row r="23" spans="1:24" s="60" customFormat="1">
      <c r="A23" s="78" t="s">
        <v>108</v>
      </c>
      <c r="B23" s="109">
        <v>22070</v>
      </c>
      <c r="C23" s="40">
        <f>B23-D23</f>
        <v>394</v>
      </c>
      <c r="D23" s="79">
        <v>21676</v>
      </c>
      <c r="E23" s="38">
        <v>96.02</v>
      </c>
      <c r="F23" s="37">
        <v>7.2</v>
      </c>
      <c r="G23" s="37">
        <v>0.27</v>
      </c>
      <c r="H23" s="37">
        <v>31.33</v>
      </c>
      <c r="I23" s="37" t="s">
        <v>89</v>
      </c>
      <c r="J23" s="85">
        <v>0</v>
      </c>
      <c r="K23" s="114">
        <v>30</v>
      </c>
      <c r="L23" s="27">
        <v>355.74</v>
      </c>
      <c r="M23" s="43"/>
      <c r="N23" s="38" t="s">
        <v>27</v>
      </c>
      <c r="O23" s="37" t="s">
        <v>27</v>
      </c>
      <c r="P23" s="105">
        <v>209.86799999999999</v>
      </c>
      <c r="Q23" s="44">
        <f t="shared" si="1"/>
        <v>209.86799999999999</v>
      </c>
      <c r="R23" s="45">
        <f t="shared" si="2"/>
        <v>9682.0446576859194</v>
      </c>
      <c r="S23" s="64"/>
      <c r="T23" s="61"/>
      <c r="U23" s="64"/>
      <c r="V23" s="61"/>
      <c r="W23" s="61"/>
    </row>
    <row r="24" spans="1:24" s="60" customFormat="1">
      <c r="A24" s="25" t="s">
        <v>5</v>
      </c>
      <c r="B24" s="109">
        <v>16372</v>
      </c>
      <c r="C24" s="40">
        <f>B24-D24</f>
        <v>307</v>
      </c>
      <c r="D24" s="79">
        <v>16065</v>
      </c>
      <c r="E24" s="38">
        <v>88.11</v>
      </c>
      <c r="F24" s="37">
        <v>0</v>
      </c>
      <c r="G24" s="37">
        <v>11.89</v>
      </c>
      <c r="H24" s="37">
        <v>23.99</v>
      </c>
      <c r="I24" s="37" t="s">
        <v>89</v>
      </c>
      <c r="J24" s="96">
        <v>0</v>
      </c>
      <c r="K24" s="97">
        <v>17</v>
      </c>
      <c r="L24" s="27">
        <v>246.64</v>
      </c>
      <c r="M24" s="43"/>
      <c r="N24" s="38" t="s">
        <v>27</v>
      </c>
      <c r="O24" s="37" t="s">
        <v>27</v>
      </c>
      <c r="P24" s="105">
        <v>157.58199999999999</v>
      </c>
      <c r="Q24" s="44">
        <f t="shared" si="1"/>
        <v>157.58199999999999</v>
      </c>
      <c r="R24" s="45">
        <f t="shared" si="2"/>
        <v>9809.0258325552441</v>
      </c>
      <c r="S24" s="64"/>
      <c r="T24" s="61"/>
      <c r="U24" s="64"/>
      <c r="V24" s="61"/>
      <c r="W24" s="61"/>
    </row>
    <row r="25" spans="1:24" s="60" customFormat="1" ht="10.8" thickBot="1">
      <c r="A25" s="25" t="s">
        <v>6</v>
      </c>
      <c r="B25" s="109">
        <v>20210</v>
      </c>
      <c r="C25" s="40">
        <f>B25-D25</f>
        <v>347</v>
      </c>
      <c r="D25" s="79">
        <v>19863</v>
      </c>
      <c r="E25" s="38">
        <v>88.41</v>
      </c>
      <c r="F25" s="37">
        <v>0</v>
      </c>
      <c r="G25" s="37">
        <v>11.59</v>
      </c>
      <c r="H25" s="37">
        <v>28.71</v>
      </c>
      <c r="I25" s="37" t="s">
        <v>89</v>
      </c>
      <c r="J25" s="96">
        <v>0</v>
      </c>
      <c r="K25" s="97">
        <v>29</v>
      </c>
      <c r="L25" s="27">
        <v>304.25</v>
      </c>
      <c r="M25" s="117"/>
      <c r="N25" s="38" t="s">
        <v>27</v>
      </c>
      <c r="O25" s="37" t="s">
        <v>27</v>
      </c>
      <c r="P25" s="105">
        <v>188.96</v>
      </c>
      <c r="Q25" s="44">
        <f t="shared" si="1"/>
        <v>188.96</v>
      </c>
      <c r="R25" s="45">
        <f t="shared" si="2"/>
        <v>9513.1651814932284</v>
      </c>
      <c r="S25" s="64"/>
      <c r="T25" s="61"/>
      <c r="U25" s="64"/>
      <c r="V25" s="61"/>
      <c r="W25" s="61"/>
    </row>
    <row r="26" spans="1:24" ht="10.35" customHeight="1" thickTop="1" thickBot="1">
      <c r="A26" s="81" t="s">
        <v>93</v>
      </c>
      <c r="B26" s="65">
        <f>SUM(B14:B25)</f>
        <v>276978</v>
      </c>
      <c r="C26" s="66">
        <f t="shared" ref="C26" si="4">B26-D26</f>
        <v>5708</v>
      </c>
      <c r="D26" s="67">
        <f>SUM(D14:D25)</f>
        <v>271270</v>
      </c>
      <c r="E26" s="68">
        <f>AVERAGE(E14:E25)</f>
        <v>91.78416666666665</v>
      </c>
      <c r="F26" s="69">
        <f>AVERAGE(F14:F25)</f>
        <v>1.0591666666666668</v>
      </c>
      <c r="G26" s="69">
        <f>AVERAGE(G14:G25)</f>
        <v>7.7633333333333328</v>
      </c>
      <c r="H26" s="69">
        <f>AVERAGE(H14:H25)</f>
        <v>34.213333333333331</v>
      </c>
      <c r="I26" s="55" t="s">
        <v>27</v>
      </c>
      <c r="J26" s="86">
        <f>SUM(J14:J25)</f>
        <v>0</v>
      </c>
      <c r="K26" s="87">
        <f>SUM(K14:K25)</f>
        <v>302</v>
      </c>
      <c r="L26" s="55">
        <f>SUM(L14:L25)</f>
        <v>4081.23</v>
      </c>
      <c r="M26" s="56"/>
      <c r="N26" s="65" t="s">
        <v>27</v>
      </c>
      <c r="O26" s="70" t="s">
        <v>27</v>
      </c>
      <c r="P26" s="106">
        <f>SUM(P14:P25)</f>
        <v>2591.5630000000001</v>
      </c>
      <c r="Q26" s="55">
        <f>SUM(Q14:Q25)</f>
        <v>2591.5630000000001</v>
      </c>
      <c r="R26" s="71">
        <f t="shared" si="2"/>
        <v>9553.4449072879415</v>
      </c>
      <c r="S26" s="62"/>
      <c r="U26" s="62"/>
      <c r="V26" s="52"/>
      <c r="W26" s="52"/>
    </row>
    <row r="27" spans="1:24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52"/>
      <c r="W27" s="52"/>
    </row>
    <row r="28" spans="1:24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53"/>
      <c r="V28" s="53"/>
      <c r="W28" s="52"/>
    </row>
    <row r="29" spans="1:24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53"/>
      <c r="V29" s="53"/>
      <c r="W29" s="52"/>
    </row>
    <row r="30" spans="1:24">
      <c r="S30" s="62"/>
      <c r="U30" s="53"/>
      <c r="V30" s="53"/>
      <c r="W30" s="52"/>
    </row>
    <row r="31" spans="1:24">
      <c r="S31" s="62"/>
      <c r="U31" s="53"/>
      <c r="V31" s="53"/>
      <c r="W31" s="52"/>
    </row>
    <row r="32" spans="1:24">
      <c r="P32" s="177" t="s">
        <v>158</v>
      </c>
      <c r="Q32" s="177"/>
      <c r="R32" s="177"/>
      <c r="S32" s="62"/>
      <c r="U32" s="53"/>
      <c r="V32" s="53"/>
      <c r="W32" s="52"/>
    </row>
    <row r="33" spans="2:23">
      <c r="B33" s="115"/>
      <c r="C33" s="119"/>
      <c r="P33" s="177"/>
      <c r="Q33" s="177"/>
      <c r="R33" s="177"/>
      <c r="S33" s="62"/>
      <c r="U33" s="53"/>
      <c r="V33" s="53"/>
      <c r="W33" s="52"/>
    </row>
    <row r="34" spans="2:23">
      <c r="B34" s="115"/>
      <c r="C34" s="119"/>
      <c r="P34" s="177"/>
      <c r="Q34" s="177"/>
      <c r="R34" s="177"/>
      <c r="S34" s="62"/>
      <c r="U34" s="53"/>
      <c r="V34" s="53"/>
      <c r="W34" s="52"/>
    </row>
    <row r="35" spans="2:23">
      <c r="B35" s="115"/>
      <c r="C35" s="119"/>
      <c r="P35" s="177"/>
      <c r="Q35" s="177"/>
      <c r="R35" s="177"/>
      <c r="S35" s="62"/>
      <c r="U35" s="53"/>
      <c r="V35" s="53"/>
      <c r="W35" s="52"/>
    </row>
    <row r="36" spans="2:23">
      <c r="B36" s="115"/>
      <c r="C36" s="119"/>
      <c r="P36" s="177"/>
      <c r="Q36" s="177"/>
      <c r="R36" s="177"/>
      <c r="S36" s="62"/>
      <c r="U36" s="53"/>
      <c r="V36" s="53"/>
      <c r="W36" s="52"/>
    </row>
    <row r="37" spans="2:23">
      <c r="B37" s="115"/>
      <c r="C37" s="119"/>
      <c r="P37" s="177"/>
      <c r="Q37" s="177"/>
      <c r="R37" s="177"/>
      <c r="S37" s="62"/>
      <c r="U37" s="53"/>
      <c r="V37" s="53"/>
      <c r="W37" s="52"/>
    </row>
    <row r="38" spans="2:23">
      <c r="P38" s="177"/>
      <c r="Q38" s="177"/>
      <c r="R38" s="177"/>
      <c r="S38" s="62"/>
      <c r="U38" s="53"/>
      <c r="V38" s="53"/>
      <c r="W38" s="52"/>
    </row>
    <row r="39" spans="2:23">
      <c r="P39" s="177"/>
      <c r="Q39" s="177"/>
      <c r="R39" s="177"/>
      <c r="S39" s="62"/>
      <c r="U39" s="53"/>
      <c r="V39" s="53"/>
      <c r="W39" s="52"/>
    </row>
    <row r="40" spans="2:23">
      <c r="P40" s="177"/>
      <c r="Q40" s="177"/>
      <c r="R40" s="177"/>
      <c r="S40" s="62"/>
      <c r="U40" s="53"/>
      <c r="V40" s="53"/>
      <c r="W40" s="52"/>
    </row>
    <row r="41" spans="2:23">
      <c r="P41" s="177"/>
      <c r="Q41" s="177"/>
      <c r="R41" s="177"/>
      <c r="U41" s="53"/>
      <c r="V41" s="53"/>
      <c r="W41" s="52"/>
    </row>
    <row r="42" spans="2:23">
      <c r="P42" s="177"/>
      <c r="Q42" s="177"/>
      <c r="R42" s="177"/>
      <c r="U42" s="53"/>
      <c r="V42" s="53"/>
      <c r="W42" s="52"/>
    </row>
    <row r="43" spans="2:23">
      <c r="P43" s="177"/>
      <c r="Q43" s="177"/>
      <c r="R43" s="177"/>
      <c r="U43" s="53"/>
      <c r="V43" s="53"/>
      <c r="W43" s="52"/>
    </row>
    <row r="44" spans="2:23">
      <c r="P44" s="177"/>
      <c r="Q44" s="177"/>
      <c r="R44" s="177"/>
      <c r="U44" s="53"/>
      <c r="V44" s="53"/>
      <c r="W44" s="52"/>
    </row>
    <row r="45" spans="2:23">
      <c r="P45" s="177"/>
      <c r="Q45" s="177"/>
      <c r="R45" s="177"/>
      <c r="U45" s="53"/>
      <c r="V45" s="53"/>
      <c r="W45" s="52"/>
    </row>
    <row r="46" spans="2:23">
      <c r="V46" s="52"/>
      <c r="W46" s="52"/>
    </row>
    <row r="47" spans="2:23">
      <c r="V47" s="52"/>
      <c r="W47" s="52"/>
    </row>
    <row r="48" spans="2:23">
      <c r="V48" s="52"/>
      <c r="W48" s="52"/>
    </row>
  </sheetData>
  <mergeCells count="8">
    <mergeCell ref="Q1:R1"/>
    <mergeCell ref="Q2:R2"/>
    <mergeCell ref="Q3:R3"/>
    <mergeCell ref="P32:R45"/>
    <mergeCell ref="B9:D9"/>
    <mergeCell ref="E9:L9"/>
    <mergeCell ref="N9:Q9"/>
    <mergeCell ref="N10:Q10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view="pageBreakPreview" zoomScaleNormal="100" zoomScaleSheetLayoutView="100" workbookViewId="0">
      <selection activeCell="D14" sqref="D14:D16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133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88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17776</v>
      </c>
      <c r="C14" s="130">
        <f t="shared" ref="C14:C16" si="0">B14-D14</f>
        <v>449</v>
      </c>
      <c r="D14" s="191">
        <v>17327</v>
      </c>
      <c r="E14" s="38">
        <v>97.03</v>
      </c>
      <c r="F14" s="37">
        <v>8.4700000000000006</v>
      </c>
      <c r="G14" s="37">
        <v>0</v>
      </c>
      <c r="H14" s="37">
        <v>25.04</v>
      </c>
      <c r="I14" s="37" t="s">
        <v>89</v>
      </c>
      <c r="J14" s="96">
        <v>0</v>
      </c>
      <c r="K14" s="97">
        <v>18</v>
      </c>
      <c r="L14" s="27">
        <v>239.1</v>
      </c>
      <c r="M14" s="117"/>
      <c r="N14" s="36" t="s">
        <v>27</v>
      </c>
      <c r="O14" s="39" t="s">
        <v>27</v>
      </c>
      <c r="P14" s="104">
        <v>162.06800000000001</v>
      </c>
      <c r="Q14" s="42">
        <f t="shared" ref="Q14:Q25" si="1">P14</f>
        <v>162.06800000000001</v>
      </c>
      <c r="R14" s="45">
        <f t="shared" ref="R14:R26" si="2">((Q14*1000)/D14)*1000</f>
        <v>9353.4945460841464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24505</v>
      </c>
      <c r="C15" s="130">
        <f t="shared" si="0"/>
        <v>564</v>
      </c>
      <c r="D15" s="191">
        <v>23941</v>
      </c>
      <c r="E15" s="38">
        <v>96.99</v>
      </c>
      <c r="F15" s="37">
        <v>0</v>
      </c>
      <c r="G15" s="37">
        <v>3.01</v>
      </c>
      <c r="H15" s="37">
        <v>36.99</v>
      </c>
      <c r="I15" s="37" t="s">
        <v>89</v>
      </c>
      <c r="J15" s="96">
        <v>0</v>
      </c>
      <c r="K15" s="97">
        <v>25</v>
      </c>
      <c r="L15" s="27">
        <v>336.06</v>
      </c>
      <c r="M15" s="43"/>
      <c r="N15" s="38" t="s">
        <v>27</v>
      </c>
      <c r="O15" s="37" t="s">
        <v>27</v>
      </c>
      <c r="P15" s="105">
        <v>226.001</v>
      </c>
      <c r="Q15" s="44">
        <f t="shared" si="1"/>
        <v>226.001</v>
      </c>
      <c r="R15" s="45">
        <f t="shared" si="2"/>
        <v>9439.9147905267109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14810</v>
      </c>
      <c r="C16" s="130">
        <f t="shared" si="0"/>
        <v>417</v>
      </c>
      <c r="D16" s="191">
        <v>14393</v>
      </c>
      <c r="E16" s="38">
        <v>41.04</v>
      </c>
      <c r="F16" s="37">
        <v>0</v>
      </c>
      <c r="G16" s="37">
        <v>58.96</v>
      </c>
      <c r="H16" s="37">
        <v>20.8</v>
      </c>
      <c r="I16" s="37" t="s">
        <v>89</v>
      </c>
      <c r="J16" s="96">
        <v>0</v>
      </c>
      <c r="K16" s="97">
        <v>9</v>
      </c>
      <c r="L16" s="27">
        <v>223.03</v>
      </c>
      <c r="M16" s="43"/>
      <c r="N16" s="38" t="s">
        <v>27</v>
      </c>
      <c r="O16" s="37" t="s">
        <v>27</v>
      </c>
      <c r="P16" s="105">
        <v>140.191</v>
      </c>
      <c r="Q16" s="44">
        <f t="shared" si="1"/>
        <v>140.191</v>
      </c>
      <c r="R16" s="45">
        <f t="shared" si="2"/>
        <v>9740.2209407350801</v>
      </c>
      <c r="S16" s="64"/>
      <c r="T16" s="61"/>
      <c r="U16" s="64"/>
      <c r="V16" s="61"/>
      <c r="W16" s="61"/>
      <c r="X16" s="61"/>
    </row>
    <row r="17" spans="1:24">
      <c r="A17" s="48" t="s">
        <v>90</v>
      </c>
      <c r="B17" s="109">
        <v>36701</v>
      </c>
      <c r="C17" s="40">
        <f>B17-D17</f>
        <v>524</v>
      </c>
      <c r="D17" s="79">
        <v>36177</v>
      </c>
      <c r="E17" s="38">
        <v>91.42</v>
      </c>
      <c r="F17" s="37">
        <v>10.02</v>
      </c>
      <c r="G17" s="37">
        <v>0</v>
      </c>
      <c r="H17" s="37">
        <v>54.03</v>
      </c>
      <c r="I17" s="37" t="s">
        <v>89</v>
      </c>
      <c r="J17" s="96">
        <v>0</v>
      </c>
      <c r="K17" s="97">
        <v>12</v>
      </c>
      <c r="L17" s="27">
        <v>555.20000000000005</v>
      </c>
      <c r="M17" s="43"/>
      <c r="N17" s="38" t="s">
        <v>27</v>
      </c>
      <c r="O17" s="37" t="s">
        <v>27</v>
      </c>
      <c r="P17" s="105">
        <v>343.22500000000002</v>
      </c>
      <c r="Q17" s="44">
        <f t="shared" si="1"/>
        <v>343.22500000000002</v>
      </c>
      <c r="R17" s="45">
        <f t="shared" si="2"/>
        <v>9487.3814854741977</v>
      </c>
      <c r="S17" s="64"/>
      <c r="T17" s="61"/>
      <c r="U17" s="64"/>
      <c r="V17" s="61"/>
      <c r="W17" s="61"/>
      <c r="X17" s="61"/>
    </row>
    <row r="18" spans="1:24" s="72" customFormat="1" ht="11.25" customHeight="1">
      <c r="A18" s="48" t="s">
        <v>1</v>
      </c>
      <c r="B18" s="109">
        <v>20900</v>
      </c>
      <c r="C18" s="40">
        <f t="shared" ref="C18:C20" si="3">B18-D18</f>
        <v>475</v>
      </c>
      <c r="D18" s="79">
        <v>20425</v>
      </c>
      <c r="E18" s="38">
        <v>92.31</v>
      </c>
      <c r="F18" s="37">
        <v>17.010000000000002</v>
      </c>
      <c r="G18" s="37">
        <v>0</v>
      </c>
      <c r="H18" s="37">
        <v>31.2</v>
      </c>
      <c r="I18" s="37" t="s">
        <v>89</v>
      </c>
      <c r="J18" s="96">
        <v>0</v>
      </c>
      <c r="K18" s="97">
        <v>28</v>
      </c>
      <c r="L18" s="27">
        <v>279.3</v>
      </c>
      <c r="M18" s="43"/>
      <c r="N18" s="38" t="s">
        <v>27</v>
      </c>
      <c r="O18" s="37" t="s">
        <v>27</v>
      </c>
      <c r="P18" s="105">
        <v>187.35499999999999</v>
      </c>
      <c r="Q18" s="44">
        <f t="shared" si="1"/>
        <v>187.35499999999999</v>
      </c>
      <c r="R18" s="45">
        <f t="shared" si="2"/>
        <v>9172.8274173806622</v>
      </c>
    </row>
    <row r="19" spans="1:24">
      <c r="A19" s="48" t="s">
        <v>2</v>
      </c>
      <c r="B19" s="109">
        <v>25579</v>
      </c>
      <c r="C19" s="40">
        <f t="shared" si="3"/>
        <v>566</v>
      </c>
      <c r="D19" s="79">
        <v>25013</v>
      </c>
      <c r="E19" s="38">
        <v>100</v>
      </c>
      <c r="F19" s="37">
        <v>0</v>
      </c>
      <c r="G19" s="37">
        <v>0</v>
      </c>
      <c r="H19" s="37">
        <v>39.479999999999997</v>
      </c>
      <c r="I19" s="37" t="s">
        <v>89</v>
      </c>
      <c r="J19" s="96">
        <v>0</v>
      </c>
      <c r="K19" s="97">
        <v>29</v>
      </c>
      <c r="L19" s="27">
        <v>361.82</v>
      </c>
      <c r="M19" s="43"/>
      <c r="N19" s="38" t="s">
        <v>27</v>
      </c>
      <c r="O19" s="37" t="s">
        <v>27</v>
      </c>
      <c r="P19" s="105">
        <v>235.80699999999999</v>
      </c>
      <c r="Q19" s="44">
        <f t="shared" si="1"/>
        <v>235.80699999999999</v>
      </c>
      <c r="R19" s="45">
        <f t="shared" si="2"/>
        <v>9427.3777635629485</v>
      </c>
      <c r="S19" s="62"/>
      <c r="U19" s="62"/>
    </row>
    <row r="20" spans="1:24" s="60" customFormat="1" ht="11.25" customHeight="1">
      <c r="A20" s="48" t="s">
        <v>86</v>
      </c>
      <c r="B20" s="109">
        <v>33849</v>
      </c>
      <c r="C20" s="40">
        <f t="shared" si="3"/>
        <v>667</v>
      </c>
      <c r="D20" s="79">
        <v>33182</v>
      </c>
      <c r="E20" s="38">
        <v>99.44</v>
      </c>
      <c r="F20" s="37">
        <v>0.42</v>
      </c>
      <c r="G20" s="37">
        <v>0.3</v>
      </c>
      <c r="H20" s="37">
        <v>50.68</v>
      </c>
      <c r="I20" s="37" t="s">
        <v>89</v>
      </c>
      <c r="J20" s="96">
        <v>0</v>
      </c>
      <c r="K20" s="97">
        <v>26</v>
      </c>
      <c r="L20" s="27">
        <v>462.8</v>
      </c>
      <c r="M20" s="43"/>
      <c r="N20" s="38" t="s">
        <v>27</v>
      </c>
      <c r="O20" s="37" t="s">
        <v>27</v>
      </c>
      <c r="P20" s="105">
        <v>309.95600000000002</v>
      </c>
      <c r="Q20" s="44">
        <f t="shared" si="1"/>
        <v>309.95600000000002</v>
      </c>
      <c r="R20" s="45">
        <f t="shared" si="2"/>
        <v>9341.0885419805909</v>
      </c>
      <c r="S20" s="64"/>
      <c r="T20" s="61"/>
      <c r="U20" s="64"/>
      <c r="V20" s="61"/>
      <c r="W20" s="61"/>
    </row>
    <row r="21" spans="1:24" s="60" customFormat="1">
      <c r="A21" s="49" t="s">
        <v>3</v>
      </c>
      <c r="B21" s="109">
        <v>30030</v>
      </c>
      <c r="C21" s="40">
        <f>B21-D21</f>
        <v>617</v>
      </c>
      <c r="D21" s="79">
        <v>29413</v>
      </c>
      <c r="E21" s="38">
        <v>100</v>
      </c>
      <c r="F21" s="37">
        <v>0</v>
      </c>
      <c r="G21" s="37">
        <v>0</v>
      </c>
      <c r="H21" s="37">
        <v>44.92</v>
      </c>
      <c r="I21" s="37" t="s">
        <v>89</v>
      </c>
      <c r="J21" s="96">
        <v>0</v>
      </c>
      <c r="K21" s="97">
        <v>32</v>
      </c>
      <c r="L21" s="27">
        <v>426.72</v>
      </c>
      <c r="M21" s="43"/>
      <c r="N21" s="38" t="s">
        <v>27</v>
      </c>
      <c r="O21" s="37" t="s">
        <v>27</v>
      </c>
      <c r="P21" s="105">
        <v>273.37599999999998</v>
      </c>
      <c r="Q21" s="44">
        <f t="shared" si="1"/>
        <v>273.37599999999998</v>
      </c>
      <c r="R21" s="45">
        <f t="shared" si="2"/>
        <v>9294.3936354673097</v>
      </c>
      <c r="S21" s="64"/>
      <c r="T21" s="61"/>
      <c r="U21" s="64"/>
      <c r="V21" s="61"/>
      <c r="W21" s="61"/>
    </row>
    <row r="22" spans="1:24" s="60" customFormat="1">
      <c r="A22" s="48" t="s">
        <v>4</v>
      </c>
      <c r="B22" s="109">
        <v>18996</v>
      </c>
      <c r="C22" s="40">
        <f>B22-D22</f>
        <v>381</v>
      </c>
      <c r="D22" s="79">
        <v>18615</v>
      </c>
      <c r="E22" s="38">
        <v>100</v>
      </c>
      <c r="F22" s="37">
        <v>0</v>
      </c>
      <c r="G22" s="37">
        <v>0</v>
      </c>
      <c r="H22" s="37">
        <v>29.38</v>
      </c>
      <c r="I22" s="37" t="s">
        <v>89</v>
      </c>
      <c r="J22" s="85">
        <v>0</v>
      </c>
      <c r="K22" s="114">
        <v>21</v>
      </c>
      <c r="L22" s="27">
        <v>263.52999999999997</v>
      </c>
      <c r="M22" s="43"/>
      <c r="N22" s="38" t="s">
        <v>27</v>
      </c>
      <c r="O22" s="37" t="s">
        <v>27</v>
      </c>
      <c r="P22" s="105">
        <v>176.114</v>
      </c>
      <c r="Q22" s="44">
        <f t="shared" si="1"/>
        <v>176.114</v>
      </c>
      <c r="R22" s="45">
        <f t="shared" si="2"/>
        <v>9460.8648939027662</v>
      </c>
      <c r="S22" s="64"/>
      <c r="T22" s="61"/>
      <c r="U22" s="64"/>
      <c r="V22" s="61"/>
      <c r="W22" s="61"/>
    </row>
    <row r="23" spans="1:24" s="60" customFormat="1">
      <c r="A23" s="78" t="s">
        <v>108</v>
      </c>
      <c r="B23" s="109">
        <v>14023</v>
      </c>
      <c r="C23" s="40">
        <f>B23-D23</f>
        <v>394</v>
      </c>
      <c r="D23" s="79">
        <v>13629</v>
      </c>
      <c r="E23" s="38">
        <v>89.51</v>
      </c>
      <c r="F23" s="37">
        <v>26.97</v>
      </c>
      <c r="G23" s="37">
        <v>0</v>
      </c>
      <c r="H23" s="37">
        <v>19.7</v>
      </c>
      <c r="I23" s="37" t="s">
        <v>89</v>
      </c>
      <c r="J23" s="85">
        <v>0</v>
      </c>
      <c r="K23" s="114">
        <v>21</v>
      </c>
      <c r="L23" s="27">
        <v>211.33</v>
      </c>
      <c r="M23" s="43"/>
      <c r="N23" s="38" t="s">
        <v>27</v>
      </c>
      <c r="O23" s="37" t="s">
        <v>27</v>
      </c>
      <c r="P23" s="105">
        <v>130.91999999999999</v>
      </c>
      <c r="Q23" s="44">
        <f t="shared" si="1"/>
        <v>130.91999999999999</v>
      </c>
      <c r="R23" s="45">
        <f t="shared" si="2"/>
        <v>9605.9872331058759</v>
      </c>
      <c r="S23" s="64"/>
      <c r="T23" s="61"/>
      <c r="U23" s="64"/>
      <c r="V23" s="61"/>
      <c r="W23" s="61"/>
    </row>
    <row r="24" spans="1:24" s="60" customFormat="1">
      <c r="A24" s="25" t="s">
        <v>5</v>
      </c>
      <c r="B24" s="109">
        <v>12467</v>
      </c>
      <c r="C24" s="40">
        <f>B24-D24</f>
        <v>307</v>
      </c>
      <c r="D24" s="79">
        <v>12160</v>
      </c>
      <c r="E24" s="38">
        <v>86.86</v>
      </c>
      <c r="F24" s="37">
        <v>4.95</v>
      </c>
      <c r="G24" s="37">
        <v>11.82</v>
      </c>
      <c r="H24" s="37">
        <v>18.16</v>
      </c>
      <c r="I24" s="37" t="s">
        <v>89</v>
      </c>
      <c r="J24" s="96">
        <v>0</v>
      </c>
      <c r="K24" s="97">
        <v>23</v>
      </c>
      <c r="L24" s="27">
        <v>181.37</v>
      </c>
      <c r="M24" s="43"/>
      <c r="N24" s="38" t="s">
        <v>27</v>
      </c>
      <c r="O24" s="37" t="s">
        <v>27</v>
      </c>
      <c r="P24" s="105">
        <v>119.761</v>
      </c>
      <c r="Q24" s="44">
        <f t="shared" si="1"/>
        <v>119.761</v>
      </c>
      <c r="R24" s="45">
        <f t="shared" si="2"/>
        <v>9848.7664473684217</v>
      </c>
      <c r="S24" s="64"/>
      <c r="T24" s="61"/>
      <c r="U24" s="64"/>
      <c r="V24" s="61"/>
      <c r="W24" s="61"/>
    </row>
    <row r="25" spans="1:24" s="60" customFormat="1" ht="10.8" thickBot="1">
      <c r="A25" s="25" t="s">
        <v>6</v>
      </c>
      <c r="B25" s="109">
        <v>11138</v>
      </c>
      <c r="C25" s="40">
        <f>B25-D25</f>
        <v>347</v>
      </c>
      <c r="D25" s="79">
        <v>10791</v>
      </c>
      <c r="E25" s="38">
        <v>88.36</v>
      </c>
      <c r="F25" s="37">
        <v>0</v>
      </c>
      <c r="G25" s="37">
        <v>11.64</v>
      </c>
      <c r="H25" s="37">
        <v>15.6</v>
      </c>
      <c r="I25" s="37" t="s">
        <v>89</v>
      </c>
      <c r="J25" s="96">
        <v>0</v>
      </c>
      <c r="K25" s="97">
        <v>19</v>
      </c>
      <c r="L25" s="27">
        <v>174.53</v>
      </c>
      <c r="M25" s="117"/>
      <c r="N25" s="38" t="s">
        <v>27</v>
      </c>
      <c r="O25" s="37" t="s">
        <v>27</v>
      </c>
      <c r="P25" s="105">
        <v>102.88500000000001</v>
      </c>
      <c r="Q25" s="44">
        <f t="shared" si="1"/>
        <v>102.88500000000001</v>
      </c>
      <c r="R25" s="45">
        <f t="shared" si="2"/>
        <v>9534.3341673616906</v>
      </c>
      <c r="S25" s="64"/>
      <c r="T25" s="61"/>
      <c r="U25" s="64"/>
      <c r="V25" s="61"/>
      <c r="W25" s="61"/>
    </row>
    <row r="26" spans="1:24" ht="10.35" customHeight="1" thickTop="1" thickBot="1">
      <c r="A26" s="81" t="s">
        <v>93</v>
      </c>
      <c r="B26" s="65">
        <f>SUM(B14:B25)</f>
        <v>260774</v>
      </c>
      <c r="C26" s="66">
        <f t="shared" ref="C26" si="4">B26-D26</f>
        <v>5708</v>
      </c>
      <c r="D26" s="67">
        <f>SUM(D14:D25)</f>
        <v>255066</v>
      </c>
      <c r="E26" s="68">
        <f>AVERAGE(E14:E25)</f>
        <v>90.24666666666667</v>
      </c>
      <c r="F26" s="69">
        <f>AVERAGE(F14:F25)</f>
        <v>5.6533333333333333</v>
      </c>
      <c r="G26" s="69">
        <f>AVERAGE(G14:G25)</f>
        <v>7.144166666666667</v>
      </c>
      <c r="H26" s="69">
        <f>AVERAGE(H14:H25)</f>
        <v>32.164999999999999</v>
      </c>
      <c r="I26" s="55" t="s">
        <v>27</v>
      </c>
      <c r="J26" s="86">
        <f>SUM(J14:J25)</f>
        <v>0</v>
      </c>
      <c r="K26" s="87">
        <f>SUM(K14:K25)</f>
        <v>263</v>
      </c>
      <c r="L26" s="55">
        <f>SUM(L14:L25)</f>
        <v>3714.7899999999995</v>
      </c>
      <c r="M26" s="56"/>
      <c r="N26" s="65" t="s">
        <v>27</v>
      </c>
      <c r="O26" s="70" t="s">
        <v>27</v>
      </c>
      <c r="P26" s="106">
        <f>SUM(P14:P25)</f>
        <v>2407.6590000000001</v>
      </c>
      <c r="Q26" s="55">
        <f>SUM(Q14:Q25)</f>
        <v>2407.6590000000001</v>
      </c>
      <c r="R26" s="71">
        <f t="shared" si="2"/>
        <v>9439.3568723389253</v>
      </c>
      <c r="S26" s="62"/>
      <c r="U26" s="62"/>
      <c r="V26" s="52"/>
      <c r="W26" s="52"/>
    </row>
    <row r="27" spans="1:24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52"/>
      <c r="W27" s="52"/>
    </row>
    <row r="28" spans="1:24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52"/>
      <c r="W28" s="52"/>
    </row>
    <row r="29" spans="1:24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83"/>
      <c r="V29" s="83"/>
      <c r="W29" s="52"/>
    </row>
    <row r="30" spans="1:24">
      <c r="S30" s="62"/>
      <c r="U30" s="83"/>
      <c r="V30" s="83"/>
      <c r="W30" s="52"/>
    </row>
    <row r="31" spans="1:24">
      <c r="S31" s="62"/>
      <c r="U31" s="83"/>
      <c r="V31" s="83"/>
      <c r="W31" s="52"/>
    </row>
    <row r="32" spans="1:24">
      <c r="P32" s="177" t="s">
        <v>159</v>
      </c>
      <c r="Q32" s="177"/>
      <c r="R32" s="177"/>
      <c r="S32" s="62"/>
      <c r="U32" s="83"/>
      <c r="V32" s="83"/>
      <c r="W32" s="52"/>
    </row>
    <row r="33" spans="16:23">
      <c r="P33" s="177"/>
      <c r="Q33" s="177"/>
      <c r="R33" s="177"/>
      <c r="S33" s="62"/>
      <c r="U33" s="83"/>
      <c r="V33" s="83"/>
      <c r="W33" s="52"/>
    </row>
    <row r="34" spans="16:23">
      <c r="P34" s="177"/>
      <c r="Q34" s="177"/>
      <c r="R34" s="177"/>
      <c r="S34" s="62"/>
      <c r="U34" s="83"/>
      <c r="V34" s="83"/>
      <c r="W34" s="52"/>
    </row>
    <row r="35" spans="16:23">
      <c r="P35" s="177"/>
      <c r="Q35" s="177"/>
      <c r="R35" s="177"/>
      <c r="S35" s="62"/>
      <c r="U35" s="83"/>
      <c r="V35" s="83"/>
      <c r="W35" s="52"/>
    </row>
    <row r="36" spans="16:23">
      <c r="P36" s="177"/>
      <c r="Q36" s="177"/>
      <c r="R36" s="177"/>
      <c r="S36" s="62"/>
      <c r="U36" s="83"/>
      <c r="V36" s="83"/>
      <c r="W36" s="52"/>
    </row>
    <row r="37" spans="16:23">
      <c r="P37" s="177"/>
      <c r="Q37" s="177"/>
      <c r="R37" s="177"/>
      <c r="S37" s="62"/>
      <c r="U37" s="83"/>
      <c r="V37" s="83"/>
      <c r="W37" s="52"/>
    </row>
    <row r="38" spans="16:23">
      <c r="P38" s="177"/>
      <c r="Q38" s="177"/>
      <c r="R38" s="177"/>
      <c r="S38" s="62"/>
      <c r="U38" s="83"/>
      <c r="V38" s="83"/>
      <c r="W38" s="52"/>
    </row>
    <row r="39" spans="16:23">
      <c r="P39" s="177"/>
      <c r="Q39" s="177"/>
      <c r="R39" s="177"/>
      <c r="S39" s="62"/>
      <c r="U39" s="83"/>
      <c r="V39" s="83"/>
      <c r="W39" s="52"/>
    </row>
    <row r="40" spans="16:23">
      <c r="P40" s="177"/>
      <c r="Q40" s="177"/>
      <c r="R40" s="177"/>
      <c r="S40" s="62"/>
      <c r="U40" s="83"/>
      <c r="V40" s="83"/>
      <c r="W40" s="52"/>
    </row>
    <row r="41" spans="16:23">
      <c r="P41" s="177"/>
      <c r="Q41" s="177"/>
      <c r="R41" s="177"/>
      <c r="U41" s="83"/>
      <c r="V41" s="83"/>
      <c r="W41" s="52"/>
    </row>
    <row r="42" spans="16:23">
      <c r="P42" s="177"/>
      <c r="Q42" s="177"/>
      <c r="R42" s="177"/>
      <c r="U42" s="83"/>
      <c r="V42" s="83"/>
      <c r="W42" s="52"/>
    </row>
    <row r="43" spans="16:23">
      <c r="P43" s="177"/>
      <c r="Q43" s="177"/>
      <c r="R43" s="177"/>
      <c r="U43" s="83"/>
      <c r="V43" s="83"/>
      <c r="W43" s="52"/>
    </row>
    <row r="44" spans="16:23">
      <c r="P44" s="177"/>
      <c r="Q44" s="177"/>
      <c r="R44" s="177"/>
      <c r="U44" s="83"/>
      <c r="V44" s="83"/>
      <c r="W44" s="52"/>
    </row>
    <row r="45" spans="16:23">
      <c r="P45" s="177"/>
      <c r="Q45" s="177"/>
      <c r="R45" s="177"/>
      <c r="U45" s="83"/>
      <c r="V45" s="83"/>
      <c r="W45" s="52"/>
    </row>
    <row r="46" spans="16:23">
      <c r="U46" s="83"/>
      <c r="V46" s="83"/>
      <c r="W46" s="52"/>
    </row>
    <row r="47" spans="16:23">
      <c r="V47" s="52"/>
      <c r="W47" s="52"/>
    </row>
    <row r="48" spans="16:23">
      <c r="V48" s="52"/>
      <c r="W48" s="52"/>
    </row>
  </sheetData>
  <mergeCells count="8">
    <mergeCell ref="Q1:R1"/>
    <mergeCell ref="Q2:R2"/>
    <mergeCell ref="Q3:R3"/>
    <mergeCell ref="P32:R45"/>
    <mergeCell ref="B9:D9"/>
    <mergeCell ref="E9:L9"/>
    <mergeCell ref="N9:Q9"/>
    <mergeCell ref="N10:Q10"/>
  </mergeCells>
  <pageMargins left="0.75" right="0.75" top="1.25" bottom="0.73" header="0.25" footer="0.5"/>
  <pageSetup scale="96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view="pageBreakPreview" zoomScale="110" zoomScaleNormal="100" zoomScaleSheetLayoutView="110" workbookViewId="0">
      <selection activeCell="S32" sqref="S32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134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102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2999</v>
      </c>
      <c r="C14" s="40">
        <f t="shared" ref="C14:C25" si="0">B14-D14</f>
        <v>449</v>
      </c>
      <c r="D14" s="79">
        <v>2550</v>
      </c>
      <c r="E14" s="38">
        <v>89.06</v>
      </c>
      <c r="F14" s="37">
        <v>2.79</v>
      </c>
      <c r="G14" s="37">
        <v>10.75</v>
      </c>
      <c r="H14" s="37">
        <v>3.69</v>
      </c>
      <c r="I14" s="37" t="s">
        <v>27</v>
      </c>
      <c r="J14" s="96" t="s">
        <v>27</v>
      </c>
      <c r="K14" s="97">
        <v>18</v>
      </c>
      <c r="L14" s="27">
        <v>48.1</v>
      </c>
      <c r="M14" s="117"/>
      <c r="N14" s="36" t="s">
        <v>27</v>
      </c>
      <c r="O14" s="39" t="s">
        <v>27</v>
      </c>
      <c r="P14" s="104">
        <v>29.93</v>
      </c>
      <c r="Q14" s="42">
        <f t="shared" ref="Q14:Q21" si="1">P14</f>
        <v>29.93</v>
      </c>
      <c r="R14" s="45">
        <f t="shared" ref="R14:R26" si="2">((Q14*1000)/D14)*1000</f>
        <v>11737.254901960783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8432</v>
      </c>
      <c r="C15" s="40">
        <f t="shared" si="0"/>
        <v>564</v>
      </c>
      <c r="D15" s="79">
        <v>7868</v>
      </c>
      <c r="E15" s="38">
        <v>98.37</v>
      </c>
      <c r="F15" s="37">
        <v>0</v>
      </c>
      <c r="G15" s="37">
        <v>1.63</v>
      </c>
      <c r="H15" s="37">
        <v>12.16</v>
      </c>
      <c r="I15" s="37" t="s">
        <v>27</v>
      </c>
      <c r="J15" s="96" t="s">
        <v>27</v>
      </c>
      <c r="K15" s="97">
        <v>16</v>
      </c>
      <c r="L15" s="27">
        <v>138.97</v>
      </c>
      <c r="M15" s="43"/>
      <c r="N15" s="38" t="s">
        <v>27</v>
      </c>
      <c r="O15" s="37" t="s">
        <v>27</v>
      </c>
      <c r="P15" s="105">
        <v>84.736000000000004</v>
      </c>
      <c r="Q15" s="44">
        <f t="shared" si="1"/>
        <v>84.736000000000004</v>
      </c>
      <c r="R15" s="45">
        <f t="shared" si="2"/>
        <v>10769.700050838841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10658</v>
      </c>
      <c r="C16" s="40">
        <f t="shared" si="0"/>
        <v>417</v>
      </c>
      <c r="D16" s="79">
        <v>10241</v>
      </c>
      <c r="E16" s="38">
        <v>100</v>
      </c>
      <c r="F16" s="37">
        <v>0</v>
      </c>
      <c r="G16" s="37">
        <v>0</v>
      </c>
      <c r="H16" s="37">
        <v>14.8</v>
      </c>
      <c r="I16" s="37" t="s">
        <v>27</v>
      </c>
      <c r="J16" s="96" t="s">
        <v>27</v>
      </c>
      <c r="K16" s="97">
        <v>22</v>
      </c>
      <c r="L16" s="27">
        <v>176.07</v>
      </c>
      <c r="M16" s="43"/>
      <c r="N16" s="38" t="s">
        <v>27</v>
      </c>
      <c r="O16" s="37" t="s">
        <v>27</v>
      </c>
      <c r="P16" s="105">
        <v>109.795</v>
      </c>
      <c r="Q16" s="44">
        <f t="shared" si="1"/>
        <v>109.795</v>
      </c>
      <c r="R16" s="45">
        <f t="shared" si="2"/>
        <v>10721.120984278879</v>
      </c>
      <c r="S16" s="64"/>
      <c r="T16" s="61"/>
      <c r="U16" s="64"/>
      <c r="V16" s="61"/>
      <c r="W16" s="61"/>
      <c r="X16" s="61"/>
    </row>
    <row r="17" spans="1:24">
      <c r="A17" s="48" t="s">
        <v>90</v>
      </c>
      <c r="B17" s="109">
        <v>8132</v>
      </c>
      <c r="C17" s="40">
        <f t="shared" si="0"/>
        <v>524</v>
      </c>
      <c r="D17" s="79">
        <v>7608</v>
      </c>
      <c r="E17" s="38">
        <v>49.5</v>
      </c>
      <c r="F17" s="37">
        <v>31.19</v>
      </c>
      <c r="G17" s="37">
        <v>41.62</v>
      </c>
      <c r="H17" s="37">
        <v>11.36</v>
      </c>
      <c r="I17" s="37" t="s">
        <v>27</v>
      </c>
      <c r="J17" s="96" t="s">
        <v>27</v>
      </c>
      <c r="K17" s="97">
        <v>14</v>
      </c>
      <c r="L17" s="27">
        <v>141.16999999999999</v>
      </c>
      <c r="M17" s="43"/>
      <c r="N17" s="38" t="s">
        <v>27</v>
      </c>
      <c r="O17" s="37" t="s">
        <v>27</v>
      </c>
      <c r="P17" s="105">
        <v>82.070999999999998</v>
      </c>
      <c r="Q17" s="44">
        <f t="shared" si="1"/>
        <v>82.070999999999998</v>
      </c>
      <c r="R17" s="45">
        <f t="shared" si="2"/>
        <v>10787.460567823344</v>
      </c>
      <c r="S17" s="64"/>
      <c r="T17" s="61"/>
      <c r="U17" s="64"/>
      <c r="V17" s="61"/>
      <c r="W17" s="61"/>
      <c r="X17" s="61"/>
    </row>
    <row r="18" spans="1:24" s="72" customFormat="1" ht="11.25" customHeight="1">
      <c r="A18" s="48" t="s">
        <v>1</v>
      </c>
      <c r="B18" s="109">
        <v>11619</v>
      </c>
      <c r="C18" s="40">
        <f t="shared" si="0"/>
        <v>475</v>
      </c>
      <c r="D18" s="79">
        <v>11144</v>
      </c>
      <c r="E18" s="38">
        <v>100</v>
      </c>
      <c r="F18" s="37">
        <v>0</v>
      </c>
      <c r="G18" s="37">
        <v>0</v>
      </c>
      <c r="H18" s="37">
        <v>17.02</v>
      </c>
      <c r="I18" s="37" t="s">
        <v>27</v>
      </c>
      <c r="J18" s="96" t="s">
        <v>27</v>
      </c>
      <c r="K18" s="97">
        <v>15</v>
      </c>
      <c r="L18" s="27">
        <v>179.6</v>
      </c>
      <c r="M18" s="43"/>
      <c r="N18" s="38" t="s">
        <v>27</v>
      </c>
      <c r="O18" s="37" t="s">
        <v>27</v>
      </c>
      <c r="P18" s="105">
        <v>110.658</v>
      </c>
      <c r="Q18" s="44">
        <f t="shared" si="1"/>
        <v>110.658</v>
      </c>
      <c r="R18" s="45">
        <f t="shared" si="2"/>
        <v>9929.8277099784627</v>
      </c>
    </row>
    <row r="19" spans="1:24">
      <c r="A19" s="48" t="s">
        <v>2</v>
      </c>
      <c r="B19" s="109">
        <v>13209</v>
      </c>
      <c r="C19" s="40">
        <f t="shared" si="0"/>
        <v>566</v>
      </c>
      <c r="D19" s="79">
        <v>12643</v>
      </c>
      <c r="E19" s="38">
        <v>98.66</v>
      </c>
      <c r="F19" s="37">
        <v>0</v>
      </c>
      <c r="G19" s="37">
        <v>1.34</v>
      </c>
      <c r="H19" s="37">
        <v>19.95</v>
      </c>
      <c r="I19" s="37" t="s">
        <v>27</v>
      </c>
      <c r="J19" s="96" t="s">
        <v>27</v>
      </c>
      <c r="K19" s="97">
        <v>25</v>
      </c>
      <c r="L19" s="27">
        <v>231.9</v>
      </c>
      <c r="M19" s="43"/>
      <c r="N19" s="38" t="s">
        <v>27</v>
      </c>
      <c r="O19" s="37" t="s">
        <v>27</v>
      </c>
      <c r="P19" s="105">
        <v>133.80699999999999</v>
      </c>
      <c r="Q19" s="44">
        <f t="shared" si="1"/>
        <v>133.80699999999999</v>
      </c>
      <c r="R19" s="45">
        <f t="shared" si="2"/>
        <v>10583.484932373645</v>
      </c>
      <c r="S19" s="62"/>
      <c r="U19" s="62"/>
    </row>
    <row r="20" spans="1:24" s="60" customFormat="1" ht="11.25" customHeight="1">
      <c r="A20" s="48" t="s">
        <v>86</v>
      </c>
      <c r="B20" s="109">
        <v>16070</v>
      </c>
      <c r="C20" s="40">
        <f t="shared" si="0"/>
        <v>667</v>
      </c>
      <c r="D20" s="79">
        <v>15403</v>
      </c>
      <c r="E20" s="38">
        <v>94.32</v>
      </c>
      <c r="F20" s="37">
        <v>11.2</v>
      </c>
      <c r="G20" s="37">
        <v>1.27</v>
      </c>
      <c r="H20" s="37">
        <v>23.53</v>
      </c>
      <c r="I20" s="37" t="s">
        <v>27</v>
      </c>
      <c r="J20" s="96" t="s">
        <v>27</v>
      </c>
      <c r="K20" s="97">
        <v>27</v>
      </c>
      <c r="L20" s="27">
        <v>260.35000000000002</v>
      </c>
      <c r="M20" s="43"/>
      <c r="N20" s="38" t="s">
        <v>27</v>
      </c>
      <c r="O20" s="37" t="s">
        <v>27</v>
      </c>
      <c r="P20" s="105">
        <v>158.255</v>
      </c>
      <c r="Q20" s="44">
        <f t="shared" si="1"/>
        <v>158.255</v>
      </c>
      <c r="R20" s="45">
        <f t="shared" si="2"/>
        <v>10274.297214828281</v>
      </c>
      <c r="S20" s="64"/>
      <c r="T20" s="61"/>
      <c r="U20" s="64"/>
      <c r="V20" s="61"/>
      <c r="W20" s="61"/>
    </row>
    <row r="21" spans="1:24" s="60" customFormat="1">
      <c r="A21" s="49" t="s">
        <v>3</v>
      </c>
      <c r="B21" s="109">
        <v>21100</v>
      </c>
      <c r="C21" s="40">
        <f t="shared" si="0"/>
        <v>617</v>
      </c>
      <c r="D21" s="79">
        <v>20483</v>
      </c>
      <c r="E21" s="38">
        <v>94.51</v>
      </c>
      <c r="F21" s="37">
        <v>10.92</v>
      </c>
      <c r="G21" s="37">
        <v>0</v>
      </c>
      <c r="H21" s="37">
        <v>31.29</v>
      </c>
      <c r="I21" s="37" t="s">
        <v>27</v>
      </c>
      <c r="J21" s="96">
        <v>0</v>
      </c>
      <c r="K21" s="97">
        <v>12</v>
      </c>
      <c r="L21" s="27">
        <v>333.45</v>
      </c>
      <c r="M21" s="43"/>
      <c r="N21" s="38" t="s">
        <v>27</v>
      </c>
      <c r="O21" s="37" t="s">
        <v>27</v>
      </c>
      <c r="P21" s="105">
        <v>200.25700000000001</v>
      </c>
      <c r="Q21" s="44">
        <f t="shared" si="1"/>
        <v>200.25700000000001</v>
      </c>
      <c r="R21" s="45">
        <f t="shared" si="2"/>
        <v>9776.7416882292637</v>
      </c>
      <c r="S21" s="64"/>
      <c r="T21" s="61"/>
      <c r="U21" s="64"/>
      <c r="V21" s="61"/>
      <c r="W21" s="61"/>
    </row>
    <row r="22" spans="1:24" s="60" customFormat="1">
      <c r="A22" s="48" t="s">
        <v>4</v>
      </c>
      <c r="B22" s="109">
        <v>7147</v>
      </c>
      <c r="C22" s="40">
        <f t="shared" si="0"/>
        <v>381</v>
      </c>
      <c r="D22" s="79">
        <v>6766</v>
      </c>
      <c r="E22" s="38">
        <v>79.28</v>
      </c>
      <c r="F22" s="37">
        <v>39.479999999999997</v>
      </c>
      <c r="G22" s="37">
        <v>10</v>
      </c>
      <c r="H22" s="37">
        <v>10.68</v>
      </c>
      <c r="I22" s="37" t="s">
        <v>27</v>
      </c>
      <c r="J22" s="85">
        <v>0</v>
      </c>
      <c r="K22" s="114">
        <v>15</v>
      </c>
      <c r="L22" s="27">
        <v>118.28</v>
      </c>
      <c r="M22" s="43"/>
      <c r="N22" s="38" t="s">
        <v>27</v>
      </c>
      <c r="O22" s="37" t="s">
        <v>27</v>
      </c>
      <c r="P22" s="105">
        <v>70.397000000000006</v>
      </c>
      <c r="Q22" s="44">
        <f t="shared" ref="Q22:Q25" si="3">P22</f>
        <v>70.397000000000006</v>
      </c>
      <c r="R22" s="45">
        <f t="shared" si="2"/>
        <v>10404.522613065326</v>
      </c>
      <c r="S22" s="64"/>
      <c r="T22" s="61"/>
      <c r="U22" s="64"/>
      <c r="V22" s="61"/>
      <c r="W22" s="61"/>
    </row>
    <row r="23" spans="1:24" s="60" customFormat="1">
      <c r="A23" s="78" t="s">
        <v>108</v>
      </c>
      <c r="B23" s="109">
        <v>0</v>
      </c>
      <c r="C23" s="40">
        <f t="shared" si="0"/>
        <v>394</v>
      </c>
      <c r="D23" s="79">
        <v>-394</v>
      </c>
      <c r="E23" s="38">
        <v>0</v>
      </c>
      <c r="F23" s="37">
        <v>0</v>
      </c>
      <c r="G23" s="37">
        <v>100</v>
      </c>
      <c r="H23" s="37">
        <v>-0.56999999999999995</v>
      </c>
      <c r="I23" s="37" t="s">
        <v>27</v>
      </c>
      <c r="J23" s="85">
        <v>0</v>
      </c>
      <c r="K23" s="114">
        <v>0</v>
      </c>
      <c r="L23" s="27">
        <v>0</v>
      </c>
      <c r="M23" s="43"/>
      <c r="N23" s="38" t="s">
        <v>27</v>
      </c>
      <c r="O23" s="37" t="s">
        <v>27</v>
      </c>
      <c r="P23" s="105">
        <v>0</v>
      </c>
      <c r="Q23" s="44">
        <f t="shared" si="3"/>
        <v>0</v>
      </c>
      <c r="R23" s="45">
        <f t="shared" si="2"/>
        <v>0</v>
      </c>
      <c r="S23" s="64"/>
      <c r="T23" s="61"/>
      <c r="U23" s="64"/>
      <c r="V23" s="61"/>
      <c r="W23" s="61"/>
    </row>
    <row r="24" spans="1:24" s="60" customFormat="1">
      <c r="A24" s="25" t="s">
        <v>5</v>
      </c>
      <c r="B24" s="109">
        <v>0</v>
      </c>
      <c r="C24" s="40">
        <f t="shared" si="0"/>
        <v>307</v>
      </c>
      <c r="D24" s="79">
        <v>-307</v>
      </c>
      <c r="E24" s="38">
        <v>0</v>
      </c>
      <c r="F24" s="37">
        <v>0</v>
      </c>
      <c r="G24" s="37">
        <v>100</v>
      </c>
      <c r="H24" s="37">
        <v>-0.46</v>
      </c>
      <c r="I24" s="37" t="s">
        <v>27</v>
      </c>
      <c r="J24" s="96">
        <v>0</v>
      </c>
      <c r="K24" s="97">
        <v>0</v>
      </c>
      <c r="L24" s="27">
        <v>0</v>
      </c>
      <c r="M24" s="43"/>
      <c r="N24" s="38" t="s">
        <v>27</v>
      </c>
      <c r="O24" s="37" t="s">
        <v>27</v>
      </c>
      <c r="P24" s="105">
        <v>0</v>
      </c>
      <c r="Q24" s="44">
        <f t="shared" si="3"/>
        <v>0</v>
      </c>
      <c r="R24" s="45">
        <f t="shared" si="2"/>
        <v>0</v>
      </c>
      <c r="S24" s="64"/>
      <c r="T24" s="61"/>
      <c r="U24" s="64"/>
      <c r="V24" s="61"/>
      <c r="W24" s="61"/>
    </row>
    <row r="25" spans="1:24" s="60" customFormat="1" ht="10.8" thickBot="1">
      <c r="A25" s="25" t="s">
        <v>6</v>
      </c>
      <c r="B25" s="109">
        <v>0</v>
      </c>
      <c r="C25" s="40">
        <f t="shared" si="0"/>
        <v>347</v>
      </c>
      <c r="D25" s="79">
        <v>-347</v>
      </c>
      <c r="E25" s="38">
        <v>0</v>
      </c>
      <c r="F25" s="37">
        <v>0</v>
      </c>
      <c r="G25" s="37">
        <v>100</v>
      </c>
      <c r="H25" s="37">
        <v>-0.5</v>
      </c>
      <c r="I25" s="37" t="s">
        <v>27</v>
      </c>
      <c r="J25" s="96">
        <v>0</v>
      </c>
      <c r="K25" s="97">
        <v>0</v>
      </c>
      <c r="L25" s="27">
        <v>0</v>
      </c>
      <c r="M25" s="117"/>
      <c r="N25" s="38" t="s">
        <v>27</v>
      </c>
      <c r="O25" s="37" t="s">
        <v>27</v>
      </c>
      <c r="P25" s="105">
        <v>0</v>
      </c>
      <c r="Q25" s="44">
        <f t="shared" si="3"/>
        <v>0</v>
      </c>
      <c r="R25" s="45">
        <f t="shared" si="2"/>
        <v>0</v>
      </c>
      <c r="S25" s="64"/>
      <c r="T25" s="61"/>
      <c r="U25" s="64"/>
      <c r="V25" s="61"/>
      <c r="W25" s="61"/>
    </row>
    <row r="26" spans="1:24" ht="10.35" customHeight="1" thickTop="1" thickBot="1">
      <c r="A26" s="81" t="s">
        <v>93</v>
      </c>
      <c r="B26" s="65">
        <f>SUM(B14:B25)</f>
        <v>99366</v>
      </c>
      <c r="C26" s="66">
        <f t="shared" ref="C26" si="4">B26-D26</f>
        <v>5708</v>
      </c>
      <c r="D26" s="67">
        <f>SUM(D14:D25)</f>
        <v>93658</v>
      </c>
      <c r="E26" s="68">
        <f>AVERAGE(E14:E25)</f>
        <v>66.975000000000009</v>
      </c>
      <c r="F26" s="69">
        <f>AVERAGE(F14:F25)</f>
        <v>7.9650000000000007</v>
      </c>
      <c r="G26" s="69">
        <f>AVERAGE(G14:G25)</f>
        <v>30.550833333333333</v>
      </c>
      <c r="H26" s="69">
        <f>AVERAGE(H14:H25)</f>
        <v>11.912500000000001</v>
      </c>
      <c r="I26" s="55" t="s">
        <v>27</v>
      </c>
      <c r="J26" s="86">
        <f>SUM(J14:J25)</f>
        <v>0</v>
      </c>
      <c r="K26" s="87">
        <f>SUM(K14:K25)</f>
        <v>164</v>
      </c>
      <c r="L26" s="55">
        <f>SUM(L14:L25)</f>
        <v>1627.8899999999999</v>
      </c>
      <c r="M26" s="56"/>
      <c r="N26" s="65" t="s">
        <v>27</v>
      </c>
      <c r="O26" s="70" t="s">
        <v>27</v>
      </c>
      <c r="P26" s="106">
        <f>SUM(P14:P25)</f>
        <v>979.90600000000006</v>
      </c>
      <c r="Q26" s="55">
        <f>SUM(Q14:Q25)</f>
        <v>979.90600000000006</v>
      </c>
      <c r="R26" s="71">
        <f t="shared" si="2"/>
        <v>10462.59796280083</v>
      </c>
      <c r="S26" s="62"/>
      <c r="U26" s="62"/>
      <c r="V26" s="84"/>
      <c r="W26" s="84"/>
    </row>
    <row r="27" spans="1:24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84"/>
      <c r="W27" s="84"/>
    </row>
    <row r="28" spans="1:24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84"/>
      <c r="W28" s="84"/>
    </row>
    <row r="29" spans="1:24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84"/>
      <c r="V29" s="84"/>
      <c r="W29" s="84"/>
    </row>
    <row r="30" spans="1:24">
      <c r="S30" s="62"/>
      <c r="U30" s="84"/>
      <c r="V30" s="84"/>
      <c r="W30" s="84"/>
    </row>
    <row r="31" spans="1:24">
      <c r="S31" s="62"/>
      <c r="U31" s="84"/>
      <c r="V31" s="84"/>
      <c r="W31" s="84"/>
    </row>
    <row r="32" spans="1:24">
      <c r="P32" s="177" t="s">
        <v>160</v>
      </c>
      <c r="Q32" s="177"/>
      <c r="R32" s="177"/>
      <c r="S32" s="62"/>
      <c r="U32" s="84"/>
      <c r="V32" s="84"/>
      <c r="W32" s="84"/>
    </row>
    <row r="33" spans="16:23">
      <c r="P33" s="177"/>
      <c r="Q33" s="177"/>
      <c r="R33" s="177"/>
      <c r="S33" s="62"/>
      <c r="U33" s="84"/>
      <c r="V33" s="84"/>
      <c r="W33" s="84"/>
    </row>
    <row r="34" spans="16:23">
      <c r="P34" s="177"/>
      <c r="Q34" s="177"/>
      <c r="R34" s="177"/>
      <c r="S34" s="62"/>
      <c r="U34" s="84"/>
      <c r="V34" s="84"/>
      <c r="W34" s="84"/>
    </row>
    <row r="35" spans="16:23">
      <c r="P35" s="177"/>
      <c r="Q35" s="177"/>
      <c r="R35" s="177"/>
      <c r="S35" s="62"/>
      <c r="U35" s="84"/>
      <c r="V35" s="84"/>
      <c r="W35" s="84"/>
    </row>
    <row r="36" spans="16:23">
      <c r="P36" s="177"/>
      <c r="Q36" s="177"/>
      <c r="R36" s="177"/>
      <c r="S36" s="62"/>
      <c r="U36" s="84"/>
      <c r="V36" s="84"/>
      <c r="W36" s="84"/>
    </row>
    <row r="37" spans="16:23">
      <c r="P37" s="177"/>
      <c r="Q37" s="177"/>
      <c r="R37" s="177"/>
      <c r="S37" s="62"/>
      <c r="U37" s="84"/>
      <c r="V37" s="84"/>
      <c r="W37" s="84"/>
    </row>
    <row r="38" spans="16:23">
      <c r="P38" s="177"/>
      <c r="Q38" s="177"/>
      <c r="R38" s="177"/>
      <c r="S38" s="62"/>
      <c r="U38" s="84"/>
      <c r="V38" s="84"/>
      <c r="W38" s="84"/>
    </row>
    <row r="39" spans="16:23">
      <c r="P39" s="177"/>
      <c r="Q39" s="177"/>
      <c r="R39" s="177"/>
      <c r="S39" s="62"/>
      <c r="U39" s="84"/>
      <c r="V39" s="84"/>
      <c r="W39" s="84"/>
    </row>
    <row r="40" spans="16:23">
      <c r="P40" s="177"/>
      <c r="Q40" s="177"/>
      <c r="R40" s="177"/>
      <c r="S40" s="62"/>
      <c r="U40" s="84"/>
      <c r="V40" s="84"/>
      <c r="W40" s="84"/>
    </row>
    <row r="41" spans="16:23">
      <c r="P41" s="177"/>
      <c r="Q41" s="177"/>
      <c r="R41" s="177"/>
      <c r="U41" s="84"/>
      <c r="V41" s="84"/>
      <c r="W41" s="84"/>
    </row>
    <row r="42" spans="16:23">
      <c r="P42" s="177"/>
      <c r="Q42" s="177"/>
      <c r="R42" s="177"/>
      <c r="U42" s="84"/>
      <c r="V42" s="84"/>
      <c r="W42" s="84"/>
    </row>
    <row r="43" spans="16:23">
      <c r="P43" s="177"/>
      <c r="Q43" s="177"/>
      <c r="R43" s="177"/>
      <c r="U43" s="84"/>
      <c r="V43" s="84"/>
      <c r="W43" s="84"/>
    </row>
    <row r="44" spans="16:23">
      <c r="P44" s="177"/>
      <c r="Q44" s="177"/>
      <c r="R44" s="177"/>
      <c r="U44" s="84"/>
      <c r="V44" s="84"/>
      <c r="W44" s="84"/>
    </row>
    <row r="45" spans="16:23">
      <c r="P45" s="177"/>
      <c r="Q45" s="177"/>
      <c r="R45" s="177"/>
      <c r="U45" s="84"/>
      <c r="V45" s="84"/>
      <c r="W45" s="84"/>
    </row>
    <row r="46" spans="16:23">
      <c r="U46" s="84"/>
      <c r="V46" s="84"/>
      <c r="W46" s="84"/>
    </row>
    <row r="47" spans="16:23">
      <c r="V47" s="84"/>
      <c r="W47" s="84"/>
    </row>
    <row r="48" spans="16:23">
      <c r="V48" s="84"/>
      <c r="W48" s="84"/>
    </row>
  </sheetData>
  <mergeCells count="8">
    <mergeCell ref="B9:D9"/>
    <mergeCell ref="E9:L9"/>
    <mergeCell ref="N9:Q9"/>
    <mergeCell ref="N10:Q10"/>
    <mergeCell ref="P32:R45"/>
    <mergeCell ref="Q1:R1"/>
    <mergeCell ref="Q2:R2"/>
    <mergeCell ref="Q3:R3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view="pageBreakPreview" zoomScaleNormal="100" zoomScaleSheetLayoutView="100" workbookViewId="0">
      <selection activeCell="S32" sqref="S32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57" customWidth="1"/>
    <col min="21" max="23" width="2.7109375" style="57" customWidth="1"/>
    <col min="24" max="16384" width="9.28515625" style="57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59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59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135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103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09">
        <v>26170</v>
      </c>
      <c r="C14" s="40">
        <f>B14-D14</f>
        <v>449</v>
      </c>
      <c r="D14" s="79">
        <v>25721</v>
      </c>
      <c r="E14" s="38">
        <v>98.75</v>
      </c>
      <c r="F14" s="37">
        <v>2.56</v>
      </c>
      <c r="G14" s="37">
        <v>0</v>
      </c>
      <c r="H14" s="37">
        <v>37.17</v>
      </c>
      <c r="I14" s="37" t="s">
        <v>27</v>
      </c>
      <c r="J14" s="96" t="s">
        <v>27</v>
      </c>
      <c r="K14" s="97">
        <v>32</v>
      </c>
      <c r="L14" s="27">
        <v>353.45</v>
      </c>
      <c r="M14" s="117"/>
      <c r="N14" s="36" t="s">
        <v>27</v>
      </c>
      <c r="O14" s="39" t="s">
        <v>27</v>
      </c>
      <c r="P14" s="104">
        <v>237.57900000000001</v>
      </c>
      <c r="Q14" s="42">
        <f>P14</f>
        <v>237.57900000000001</v>
      </c>
      <c r="R14" s="45">
        <f t="shared" ref="R14:R26" si="0">((Q14*1000)/D14)*1000</f>
        <v>9236.7715096613665</v>
      </c>
      <c r="S14" s="64"/>
      <c r="T14" s="61"/>
      <c r="U14" s="64"/>
      <c r="V14" s="61"/>
      <c r="W14" s="61"/>
      <c r="X14" s="61"/>
    </row>
    <row r="15" spans="1:24">
      <c r="A15" s="47" t="s">
        <v>7</v>
      </c>
      <c r="B15" s="109">
        <v>34297</v>
      </c>
      <c r="C15" s="40">
        <f t="shared" ref="C15:C24" si="1">B15-D15</f>
        <v>564</v>
      </c>
      <c r="D15" s="79">
        <v>33733</v>
      </c>
      <c r="E15" s="38">
        <v>99.08</v>
      </c>
      <c r="F15" s="37">
        <v>0</v>
      </c>
      <c r="G15" s="37">
        <v>0.92</v>
      </c>
      <c r="H15" s="37">
        <v>52.12</v>
      </c>
      <c r="I15" s="37" t="s">
        <v>27</v>
      </c>
      <c r="J15" s="96" t="s">
        <v>27</v>
      </c>
      <c r="K15" s="97">
        <v>17</v>
      </c>
      <c r="L15" s="27">
        <v>493.38</v>
      </c>
      <c r="M15" s="43"/>
      <c r="N15" s="38" t="s">
        <v>27</v>
      </c>
      <c r="O15" s="37" t="s">
        <v>27</v>
      </c>
      <c r="P15" s="105">
        <v>315.11599999999999</v>
      </c>
      <c r="Q15" s="44">
        <f t="shared" ref="Q15:Q25" si="2">P15</f>
        <v>315.11599999999999</v>
      </c>
      <c r="R15" s="45">
        <f t="shared" si="0"/>
        <v>9341.4757062816825</v>
      </c>
      <c r="S15" s="64"/>
      <c r="T15" s="61"/>
      <c r="U15" s="64"/>
      <c r="V15" s="61"/>
      <c r="W15" s="61"/>
      <c r="X15" s="61"/>
    </row>
    <row r="16" spans="1:24">
      <c r="A16" s="48" t="s">
        <v>33</v>
      </c>
      <c r="B16" s="109">
        <v>29193</v>
      </c>
      <c r="C16" s="40">
        <f t="shared" si="1"/>
        <v>417</v>
      </c>
      <c r="D16" s="79">
        <v>28776</v>
      </c>
      <c r="E16" s="38">
        <v>99.82</v>
      </c>
      <c r="F16" s="37">
        <v>0.3</v>
      </c>
      <c r="G16" s="37">
        <v>0</v>
      </c>
      <c r="H16" s="37">
        <v>41.59</v>
      </c>
      <c r="I16" s="37" t="s">
        <v>27</v>
      </c>
      <c r="J16" s="96" t="s">
        <v>27</v>
      </c>
      <c r="K16" s="97">
        <v>21</v>
      </c>
      <c r="L16" s="27">
        <v>441.97</v>
      </c>
      <c r="M16" s="43"/>
      <c r="N16" s="38" t="s">
        <v>27</v>
      </c>
      <c r="O16" s="37" t="s">
        <v>27</v>
      </c>
      <c r="P16" s="105">
        <v>274.31400000000002</v>
      </c>
      <c r="Q16" s="44">
        <f t="shared" si="2"/>
        <v>274.31400000000002</v>
      </c>
      <c r="R16" s="45">
        <f t="shared" si="0"/>
        <v>9532.7356130108419</v>
      </c>
      <c r="S16" s="64"/>
      <c r="T16" s="61"/>
      <c r="U16" s="64"/>
      <c r="V16" s="61"/>
      <c r="W16" s="61"/>
      <c r="X16" s="61"/>
    </row>
    <row r="17" spans="1:24">
      <c r="A17" s="48" t="s">
        <v>90</v>
      </c>
      <c r="B17" s="109">
        <v>17497</v>
      </c>
      <c r="C17" s="40">
        <f t="shared" si="1"/>
        <v>524</v>
      </c>
      <c r="D17" s="79">
        <v>16973</v>
      </c>
      <c r="E17" s="38">
        <v>56.44</v>
      </c>
      <c r="F17" s="37">
        <v>0</v>
      </c>
      <c r="G17" s="37">
        <v>43.56</v>
      </c>
      <c r="H17" s="37">
        <v>25.35</v>
      </c>
      <c r="I17" s="37" t="s">
        <v>27</v>
      </c>
      <c r="J17" s="96" t="s">
        <v>27</v>
      </c>
      <c r="K17" s="97">
        <v>17</v>
      </c>
      <c r="L17" s="27">
        <v>261.43</v>
      </c>
      <c r="M17" s="43"/>
      <c r="N17" s="38" t="s">
        <v>27</v>
      </c>
      <c r="O17" s="37" t="s">
        <v>27</v>
      </c>
      <c r="P17" s="105">
        <v>163.09399999999999</v>
      </c>
      <c r="Q17" s="44">
        <f t="shared" si="2"/>
        <v>163.09399999999999</v>
      </c>
      <c r="R17" s="45">
        <f t="shared" si="0"/>
        <v>9609.0261002769112</v>
      </c>
      <c r="S17" s="64"/>
      <c r="T17" s="61"/>
      <c r="U17" s="64"/>
      <c r="V17" s="61"/>
      <c r="W17" s="61"/>
      <c r="X17" s="61"/>
    </row>
    <row r="18" spans="1:24" s="72" customFormat="1" ht="11.25" customHeight="1">
      <c r="A18" s="48" t="s">
        <v>1</v>
      </c>
      <c r="B18" s="109">
        <v>19014</v>
      </c>
      <c r="C18" s="40">
        <f t="shared" si="1"/>
        <v>475</v>
      </c>
      <c r="D18" s="79">
        <v>18539</v>
      </c>
      <c r="E18" s="38">
        <v>99.36</v>
      </c>
      <c r="F18" s="37">
        <v>0</v>
      </c>
      <c r="G18" s="37">
        <v>0.64</v>
      </c>
      <c r="H18" s="37">
        <v>28.32</v>
      </c>
      <c r="I18" s="37" t="s">
        <v>27</v>
      </c>
      <c r="J18" s="96" t="s">
        <v>27</v>
      </c>
      <c r="K18" s="97">
        <v>18</v>
      </c>
      <c r="L18" s="27">
        <v>254.88</v>
      </c>
      <c r="M18" s="43"/>
      <c r="N18" s="38" t="s">
        <v>27</v>
      </c>
      <c r="O18" s="37" t="s">
        <v>27</v>
      </c>
      <c r="P18" s="105">
        <v>167.77199999999999</v>
      </c>
      <c r="Q18" s="44">
        <f t="shared" si="2"/>
        <v>167.77199999999999</v>
      </c>
      <c r="R18" s="45">
        <f t="shared" si="0"/>
        <v>9049.6790549652087</v>
      </c>
    </row>
    <row r="19" spans="1:24">
      <c r="A19" s="48" t="s">
        <v>2</v>
      </c>
      <c r="B19" s="109">
        <v>23310</v>
      </c>
      <c r="C19" s="40">
        <f t="shared" si="1"/>
        <v>566</v>
      </c>
      <c r="D19" s="79">
        <v>22744</v>
      </c>
      <c r="E19" s="38">
        <v>98.4</v>
      </c>
      <c r="F19" s="37">
        <v>3.31</v>
      </c>
      <c r="G19" s="37">
        <v>0</v>
      </c>
      <c r="H19" s="37">
        <v>35.9</v>
      </c>
      <c r="I19" s="37" t="s">
        <v>27</v>
      </c>
      <c r="J19" s="96" t="s">
        <v>27</v>
      </c>
      <c r="K19" s="97">
        <v>27</v>
      </c>
      <c r="L19" s="27">
        <v>336.65</v>
      </c>
      <c r="M19" s="43"/>
      <c r="N19" s="38" t="s">
        <v>27</v>
      </c>
      <c r="O19" s="37" t="s">
        <v>27</v>
      </c>
      <c r="P19" s="105">
        <v>214.58600000000001</v>
      </c>
      <c r="Q19" s="44">
        <f t="shared" si="2"/>
        <v>214.58600000000001</v>
      </c>
      <c r="R19" s="45">
        <f t="shared" si="0"/>
        <v>9434.8399577910659</v>
      </c>
      <c r="S19" s="62"/>
      <c r="U19" s="62"/>
    </row>
    <row r="20" spans="1:24" s="60" customFormat="1" ht="11.25" customHeight="1">
      <c r="A20" s="48" t="s">
        <v>86</v>
      </c>
      <c r="B20" s="109">
        <v>29258</v>
      </c>
      <c r="C20" s="40">
        <f t="shared" si="1"/>
        <v>667</v>
      </c>
      <c r="D20" s="79">
        <v>28591</v>
      </c>
      <c r="E20" s="38">
        <v>98.56</v>
      </c>
      <c r="F20" s="37">
        <v>0.65</v>
      </c>
      <c r="G20" s="37">
        <v>1.08</v>
      </c>
      <c r="H20" s="37">
        <v>43.67</v>
      </c>
      <c r="I20" s="37" t="s">
        <v>27</v>
      </c>
      <c r="J20" s="96" t="s">
        <v>27</v>
      </c>
      <c r="K20" s="97">
        <v>28</v>
      </c>
      <c r="L20" s="27">
        <v>414.38</v>
      </c>
      <c r="M20" s="43"/>
      <c r="N20" s="38" t="s">
        <v>27</v>
      </c>
      <c r="O20" s="37" t="s">
        <v>27</v>
      </c>
      <c r="P20" s="105">
        <v>268.60300000000001</v>
      </c>
      <c r="Q20" s="44">
        <f t="shared" si="2"/>
        <v>268.60300000000001</v>
      </c>
      <c r="R20" s="45">
        <f t="shared" si="0"/>
        <v>9394.6696512888666</v>
      </c>
      <c r="S20" s="64"/>
      <c r="T20" s="61"/>
      <c r="U20" s="64"/>
      <c r="V20" s="61"/>
      <c r="W20" s="61"/>
    </row>
    <row r="21" spans="1:24" s="60" customFormat="1">
      <c r="A21" s="49" t="s">
        <v>3</v>
      </c>
      <c r="B21" s="109">
        <v>22761</v>
      </c>
      <c r="C21" s="40">
        <f t="shared" si="1"/>
        <v>617</v>
      </c>
      <c r="D21" s="79">
        <v>22144</v>
      </c>
      <c r="E21" s="38">
        <v>99.63</v>
      </c>
      <c r="F21" s="37">
        <v>0.04</v>
      </c>
      <c r="G21" s="37">
        <v>0.35</v>
      </c>
      <c r="H21" s="37">
        <v>33.82</v>
      </c>
      <c r="I21" s="37" t="s">
        <v>27</v>
      </c>
      <c r="J21" s="96" t="s">
        <v>27</v>
      </c>
      <c r="K21" s="97">
        <v>30</v>
      </c>
      <c r="L21" s="27">
        <v>338</v>
      </c>
      <c r="M21" s="43"/>
      <c r="N21" s="38" t="s">
        <v>27</v>
      </c>
      <c r="O21" s="37" t="s">
        <v>27</v>
      </c>
      <c r="P21" s="105">
        <v>208.37</v>
      </c>
      <c r="Q21" s="44">
        <f t="shared" si="2"/>
        <v>208.37</v>
      </c>
      <c r="R21" s="45">
        <f t="shared" si="0"/>
        <v>9409.7723988439302</v>
      </c>
      <c r="S21" s="64"/>
      <c r="T21" s="61"/>
      <c r="U21" s="64"/>
      <c r="V21" s="61"/>
      <c r="W21" s="61"/>
    </row>
    <row r="22" spans="1:24" s="60" customFormat="1">
      <c r="A22" s="48" t="s">
        <v>4</v>
      </c>
      <c r="B22" s="109">
        <v>15705</v>
      </c>
      <c r="C22" s="40">
        <f t="shared" si="1"/>
        <v>381</v>
      </c>
      <c r="D22" s="79">
        <v>15324</v>
      </c>
      <c r="E22" s="38">
        <v>90.5</v>
      </c>
      <c r="F22" s="37">
        <v>1.04</v>
      </c>
      <c r="G22" s="37">
        <v>9.17</v>
      </c>
      <c r="H22" s="37">
        <v>24.19</v>
      </c>
      <c r="I22" s="37" t="s">
        <v>27</v>
      </c>
      <c r="J22" s="85" t="s">
        <v>27</v>
      </c>
      <c r="K22" s="114">
        <v>22</v>
      </c>
      <c r="L22" s="27">
        <v>226.21</v>
      </c>
      <c r="M22" s="43"/>
      <c r="N22" s="38" t="s">
        <v>27</v>
      </c>
      <c r="O22" s="37" t="s">
        <v>27</v>
      </c>
      <c r="P22" s="105">
        <v>145.535</v>
      </c>
      <c r="Q22" s="44">
        <f t="shared" si="2"/>
        <v>145.535</v>
      </c>
      <c r="R22" s="45">
        <f t="shared" si="0"/>
        <v>9497.1939441399099</v>
      </c>
      <c r="S22" s="64"/>
      <c r="T22" s="61"/>
      <c r="U22" s="64"/>
      <c r="V22" s="61"/>
      <c r="W22" s="61"/>
    </row>
    <row r="23" spans="1:24" s="60" customFormat="1">
      <c r="A23" s="78" t="s">
        <v>108</v>
      </c>
      <c r="B23" s="109">
        <v>14506</v>
      </c>
      <c r="C23" s="40">
        <f t="shared" si="1"/>
        <v>394</v>
      </c>
      <c r="D23" s="79">
        <v>14112</v>
      </c>
      <c r="E23" s="38">
        <v>88.48</v>
      </c>
      <c r="F23" s="37">
        <v>1.29</v>
      </c>
      <c r="G23" s="37">
        <v>11.12</v>
      </c>
      <c r="H23" s="37">
        <v>20.399999999999999</v>
      </c>
      <c r="I23" s="37" t="s">
        <v>27</v>
      </c>
      <c r="J23" s="85" t="s">
        <v>27</v>
      </c>
      <c r="K23" s="114">
        <v>24</v>
      </c>
      <c r="L23" s="27">
        <v>229.51</v>
      </c>
      <c r="M23" s="43"/>
      <c r="N23" s="38" t="s">
        <v>27</v>
      </c>
      <c r="O23" s="37" t="s">
        <v>27</v>
      </c>
      <c r="P23" s="105">
        <v>135.94</v>
      </c>
      <c r="Q23" s="44">
        <f t="shared" si="2"/>
        <v>135.94</v>
      </c>
      <c r="R23" s="45">
        <f t="shared" si="0"/>
        <v>9632.936507936507</v>
      </c>
      <c r="S23" s="64"/>
      <c r="T23" s="61"/>
      <c r="U23" s="64"/>
      <c r="V23" s="61"/>
      <c r="W23" s="61"/>
    </row>
    <row r="24" spans="1:24" s="60" customFormat="1">
      <c r="A24" s="25" t="s">
        <v>5</v>
      </c>
      <c r="B24" s="109">
        <v>11795</v>
      </c>
      <c r="C24" s="40">
        <f t="shared" si="1"/>
        <v>307</v>
      </c>
      <c r="D24" s="79">
        <v>11488</v>
      </c>
      <c r="E24" s="38">
        <v>88.57</v>
      </c>
      <c r="F24" s="37">
        <v>0.91</v>
      </c>
      <c r="G24" s="37">
        <v>11.22</v>
      </c>
      <c r="H24" s="37">
        <v>17.16</v>
      </c>
      <c r="I24" s="37" t="s">
        <v>27</v>
      </c>
      <c r="J24" s="96" t="s">
        <v>27</v>
      </c>
      <c r="K24" s="97">
        <v>12</v>
      </c>
      <c r="L24" s="27">
        <v>169.2</v>
      </c>
      <c r="M24" s="43"/>
      <c r="N24" s="38" t="s">
        <v>27</v>
      </c>
      <c r="O24" s="37" t="s">
        <v>27</v>
      </c>
      <c r="P24" s="105">
        <v>111.39400000000001</v>
      </c>
      <c r="Q24" s="44">
        <f t="shared" si="2"/>
        <v>111.39400000000001</v>
      </c>
      <c r="R24" s="45">
        <f t="shared" si="0"/>
        <v>9696.5529247910872</v>
      </c>
      <c r="S24" s="64"/>
      <c r="T24" s="61"/>
      <c r="U24" s="64"/>
      <c r="V24" s="61"/>
      <c r="W24" s="61"/>
    </row>
    <row r="25" spans="1:24" s="60" customFormat="1" ht="10.8" thickBot="1">
      <c r="A25" s="25" t="s">
        <v>6</v>
      </c>
      <c r="B25" s="109">
        <v>12395</v>
      </c>
      <c r="C25" s="40">
        <f>B25-D25</f>
        <v>347</v>
      </c>
      <c r="D25" s="79">
        <v>12048</v>
      </c>
      <c r="E25" s="38">
        <v>88.43</v>
      </c>
      <c r="F25" s="37">
        <v>0</v>
      </c>
      <c r="G25" s="37">
        <v>11.57</v>
      </c>
      <c r="H25" s="37">
        <v>17.41</v>
      </c>
      <c r="I25" s="37" t="s">
        <v>27</v>
      </c>
      <c r="J25" s="96">
        <v>0</v>
      </c>
      <c r="K25" s="97">
        <v>21</v>
      </c>
      <c r="L25" s="27">
        <v>190.79</v>
      </c>
      <c r="M25" s="117"/>
      <c r="N25" s="38" t="s">
        <v>27</v>
      </c>
      <c r="O25" s="37" t="s">
        <v>27</v>
      </c>
      <c r="P25" s="105">
        <v>112.961</v>
      </c>
      <c r="Q25" s="44">
        <f t="shared" si="2"/>
        <v>112.961</v>
      </c>
      <c r="R25" s="45">
        <f t="shared" si="0"/>
        <v>9375.9130146082334</v>
      </c>
      <c r="S25" s="64"/>
      <c r="T25" s="61"/>
      <c r="U25" s="64"/>
      <c r="V25" s="61"/>
      <c r="W25" s="61"/>
    </row>
    <row r="26" spans="1:24" ht="10.35" customHeight="1" thickTop="1" thickBot="1">
      <c r="A26" s="81" t="s">
        <v>93</v>
      </c>
      <c r="B26" s="65">
        <f>SUM(B14:B25)</f>
        <v>255901</v>
      </c>
      <c r="C26" s="66">
        <f t="shared" ref="C26" si="3">B26-D26</f>
        <v>5708</v>
      </c>
      <c r="D26" s="67">
        <f>SUM(D14:D25)</f>
        <v>250193</v>
      </c>
      <c r="E26" s="68">
        <f>AVERAGE(E14:E25)</f>
        <v>92.168333333333351</v>
      </c>
      <c r="F26" s="69">
        <f>AVERAGE(F14:F25)</f>
        <v>0.84166666666666679</v>
      </c>
      <c r="G26" s="69">
        <f>AVERAGE(G14:G25)</f>
        <v>7.4691666666666663</v>
      </c>
      <c r="H26" s="69">
        <f>AVERAGE(H14:H25)</f>
        <v>31.425000000000001</v>
      </c>
      <c r="I26" s="55" t="s">
        <v>27</v>
      </c>
      <c r="J26" s="86">
        <f>SUM(J14:J25)</f>
        <v>0</v>
      </c>
      <c r="K26" s="87">
        <f>SUM(K14:K25)</f>
        <v>269</v>
      </c>
      <c r="L26" s="55">
        <f>SUM(L14:L25)</f>
        <v>3709.8500000000004</v>
      </c>
      <c r="M26" s="56"/>
      <c r="N26" s="65" t="s">
        <v>27</v>
      </c>
      <c r="O26" s="70" t="s">
        <v>27</v>
      </c>
      <c r="P26" s="106">
        <f>SUM(P14:P25)</f>
        <v>2355.2639999999997</v>
      </c>
      <c r="Q26" s="55">
        <f>SUM(Q14:Q25)</f>
        <v>2355.2639999999997</v>
      </c>
      <c r="R26" s="71">
        <f t="shared" si="0"/>
        <v>9413.7885552353564</v>
      </c>
      <c r="S26" s="62"/>
      <c r="U26" s="62"/>
      <c r="V26" s="84"/>
      <c r="W26" s="84"/>
    </row>
    <row r="27" spans="1:24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S27" s="62"/>
      <c r="U27" s="62"/>
      <c r="V27" s="84"/>
      <c r="W27" s="84"/>
    </row>
    <row r="28" spans="1:24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103"/>
      <c r="Q28" s="30"/>
      <c r="R28" s="30"/>
      <c r="S28" s="62"/>
      <c r="U28" s="62"/>
      <c r="V28" s="84"/>
      <c r="W28" s="84"/>
    </row>
    <row r="29" spans="1:24">
      <c r="A29" s="31" t="s">
        <v>73</v>
      </c>
      <c r="B29" s="110" t="s">
        <v>74</v>
      </c>
      <c r="C29" s="30"/>
      <c r="D29" s="108"/>
      <c r="E29" s="28"/>
      <c r="F29" s="30"/>
      <c r="G29" s="30"/>
      <c r="H29" s="25"/>
      <c r="S29" s="62"/>
      <c r="U29" s="84"/>
      <c r="V29" s="84"/>
      <c r="W29" s="84"/>
    </row>
    <row r="30" spans="1:24">
      <c r="S30" s="62"/>
      <c r="U30" s="84"/>
      <c r="V30" s="84"/>
      <c r="W30" s="84"/>
    </row>
    <row r="31" spans="1:24">
      <c r="S31" s="62"/>
      <c r="U31" s="84"/>
      <c r="V31" s="84"/>
      <c r="W31" s="84"/>
    </row>
    <row r="32" spans="1:24">
      <c r="P32" s="177" t="s">
        <v>161</v>
      </c>
      <c r="Q32" s="177"/>
      <c r="R32" s="177"/>
      <c r="S32" s="62"/>
      <c r="U32" s="84"/>
      <c r="V32" s="84"/>
      <c r="W32" s="84"/>
    </row>
    <row r="33" spans="16:23">
      <c r="P33" s="177"/>
      <c r="Q33" s="177"/>
      <c r="R33" s="177"/>
      <c r="S33" s="62"/>
      <c r="U33" s="84"/>
      <c r="V33" s="84"/>
      <c r="W33" s="84"/>
    </row>
    <row r="34" spans="16:23">
      <c r="P34" s="177"/>
      <c r="Q34" s="177"/>
      <c r="R34" s="177"/>
      <c r="S34" s="62"/>
      <c r="U34" s="84"/>
      <c r="V34" s="84"/>
      <c r="W34" s="84"/>
    </row>
    <row r="35" spans="16:23">
      <c r="P35" s="177"/>
      <c r="Q35" s="177"/>
      <c r="R35" s="177"/>
      <c r="S35" s="62"/>
      <c r="U35" s="84"/>
      <c r="V35" s="84"/>
      <c r="W35" s="84"/>
    </row>
    <row r="36" spans="16:23">
      <c r="P36" s="177"/>
      <c r="Q36" s="177"/>
      <c r="R36" s="177"/>
      <c r="S36" s="62"/>
      <c r="U36" s="84"/>
      <c r="V36" s="84"/>
      <c r="W36" s="84"/>
    </row>
    <row r="37" spans="16:23">
      <c r="P37" s="177"/>
      <c r="Q37" s="177"/>
      <c r="R37" s="177"/>
      <c r="S37" s="62"/>
      <c r="U37" s="84"/>
      <c r="V37" s="84"/>
      <c r="W37" s="84"/>
    </row>
    <row r="38" spans="16:23">
      <c r="P38" s="177"/>
      <c r="Q38" s="177"/>
      <c r="R38" s="177"/>
      <c r="S38" s="62"/>
      <c r="U38" s="84"/>
      <c r="V38" s="84"/>
      <c r="W38" s="84"/>
    </row>
    <row r="39" spans="16:23">
      <c r="P39" s="177"/>
      <c r="Q39" s="177"/>
      <c r="R39" s="177"/>
      <c r="S39" s="62"/>
      <c r="U39" s="84"/>
      <c r="V39" s="84"/>
      <c r="W39" s="84"/>
    </row>
    <row r="40" spans="16:23">
      <c r="P40" s="177"/>
      <c r="Q40" s="177"/>
      <c r="R40" s="177"/>
      <c r="S40" s="62"/>
      <c r="U40" s="84"/>
      <c r="V40" s="84"/>
      <c r="W40" s="84"/>
    </row>
    <row r="41" spans="16:23">
      <c r="P41" s="177"/>
      <c r="Q41" s="177"/>
      <c r="R41" s="177"/>
      <c r="U41" s="84"/>
      <c r="V41" s="84"/>
      <c r="W41" s="84"/>
    </row>
    <row r="42" spans="16:23">
      <c r="P42" s="177"/>
      <c r="Q42" s="177"/>
      <c r="R42" s="177"/>
      <c r="U42" s="84"/>
      <c r="V42" s="84"/>
      <c r="W42" s="84"/>
    </row>
    <row r="43" spans="16:23">
      <c r="P43" s="177"/>
      <c r="Q43" s="177"/>
      <c r="R43" s="177"/>
      <c r="U43" s="84"/>
      <c r="V43" s="84"/>
      <c r="W43" s="84"/>
    </row>
    <row r="44" spans="16:23">
      <c r="P44" s="177"/>
      <c r="Q44" s="177"/>
      <c r="R44" s="177"/>
      <c r="U44" s="84"/>
      <c r="V44" s="84"/>
      <c r="W44" s="84"/>
    </row>
    <row r="45" spans="16:23">
      <c r="P45" s="177"/>
      <c r="Q45" s="177"/>
      <c r="R45" s="177"/>
      <c r="U45" s="84"/>
      <c r="V45" s="84"/>
      <c r="W45" s="84"/>
    </row>
    <row r="46" spans="16:23">
      <c r="U46" s="84"/>
      <c r="V46" s="84"/>
      <c r="W46" s="84"/>
    </row>
    <row r="47" spans="16:23">
      <c r="V47" s="84"/>
      <c r="W47" s="84"/>
    </row>
    <row r="48" spans="16:23">
      <c r="V48" s="84"/>
      <c r="W48" s="84"/>
    </row>
  </sheetData>
  <mergeCells count="8">
    <mergeCell ref="B9:D9"/>
    <mergeCell ref="E9:L9"/>
    <mergeCell ref="N9:Q9"/>
    <mergeCell ref="N10:Q10"/>
    <mergeCell ref="P32:R45"/>
    <mergeCell ref="Q1:R1"/>
    <mergeCell ref="Q2:R2"/>
    <mergeCell ref="Q3:R3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view="pageBreakPreview" zoomScale="120" zoomScaleNormal="100" zoomScaleSheetLayoutView="120" workbookViewId="0">
      <selection activeCell="D14" sqref="D14:D16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20" width="9.28515625" style="21" customWidth="1"/>
    <col min="21" max="23" width="2.7109375" style="21" customWidth="1"/>
    <col min="24" max="16384" width="9.28515625" style="21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2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2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136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85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20</v>
      </c>
      <c r="F9" s="186"/>
      <c r="G9" s="186"/>
      <c r="H9" s="186"/>
      <c r="I9" s="186"/>
      <c r="J9" s="186"/>
      <c r="K9" s="186"/>
      <c r="L9" s="187"/>
      <c r="N9" s="182" t="s">
        <v>44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4">
      <c r="A14" s="47" t="s">
        <v>107</v>
      </c>
      <c r="B14" s="153">
        <f>'RGD6'!B14+'RGD7'!B14+'RGD8'!B14+'RGD9'!B14+'NWM1'!B14+'NWM2'!B14+'NWM3'!B14+'NWM4'!B14+'NWM5'!B14+'COP1'!B14+'MPS1'!B14+'MPS2'!B14+'MPS3'!B14+'MPS4'!B14</f>
        <v>349678</v>
      </c>
      <c r="C14" s="130">
        <f>'RGD6'!C14+'RGD7'!C14+'RGD8'!C14+'RGD9'!C14+'NWM1'!C14+'NWM2'!C14+'NWM3'!C14+'NWM4'!C14+'NWM5'!C14+'COP1'!C14+'MPS1'!C14+'MPS2'!C14+'MPS3'!C14+'MPS4'!C14</f>
        <v>7003</v>
      </c>
      <c r="D14" s="191">
        <f>'RGD6'!D14+'RGD7'!D14+'RGD8'!D14+'RGD9'!D14+'NWM1'!D14+'NWM2'!D14+'NWM3'!D14+'NWM4'!D14+'NWM5'!D14+'COP1'!D14+'MPS1'!D14+'MPS2'!D14+'MPS3'!D14+'MPS4'!D14</f>
        <v>342675</v>
      </c>
      <c r="E14" s="128">
        <v>73.7</v>
      </c>
      <c r="F14" s="127">
        <v>11.7</v>
      </c>
      <c r="G14" s="127">
        <v>19.5</v>
      </c>
      <c r="H14" s="127">
        <v>31.1</v>
      </c>
      <c r="I14" s="127" t="s">
        <v>89</v>
      </c>
      <c r="J14" s="148">
        <f>'RGD6'!J14+'RGD7'!J14+'RGD8'!J14+'RGD9'!J14+'NWM1'!J14+'NWM2'!J14+'NWM3'!J14+'NWM4'!J14+'NWM5'!J14+'COP1'!J14+'MPS1'!J14+'MPS2'!J14+'MPS3'!K14+'MPS4'!K14</f>
        <v>54</v>
      </c>
      <c r="K14" s="149">
        <f>'RGD6'!K14+'RGD7'!K14+'RGD8'!K14+'RGD9'!K14+'NWM1'!K14+'NWM2'!K14+'NWM3'!K14+'NWM4'!K14+'NWM5'!K14+'COP1'!K14+'MPS1'!K14+'MPS2'!K14+'MPS3'!K14+'MPS4'!K14</f>
        <v>102</v>
      </c>
      <c r="L14" s="125">
        <f>'RGD6'!L14+'RGD7'!L14+'RGD8'!L14+'RGD9'!L14+'NWM1'!L14+'NWM2'!L14+'NWM3'!L14+'NWM4'!L14+'NWM5'!L14+'COP1'!L14+'MPS1'!L14+'MPS2'!L14+'MPS3'!L14+'MPS4'!L14</f>
        <v>3093.1099999999997</v>
      </c>
      <c r="M14" s="155"/>
      <c r="N14" s="126" t="s">
        <v>27</v>
      </c>
      <c r="O14" s="129" t="s">
        <v>27</v>
      </c>
      <c r="P14" s="150">
        <f>'RGD6'!P14+'RGD7'!P14+'RGD8'!P14+'RGD9'!P14+'NWM1'!P14+'NWM2'!P14+'NWM3'!P14+'NWM4'!P14+'NWM5'!P14+'COP1'!P14+'MPS1'!P14+'MPS2'!P14+'MPS3'!P14+'MPS4'!P14</f>
        <v>3069.2670000000003</v>
      </c>
      <c r="Q14" s="131">
        <f>P14</f>
        <v>3069.2670000000003</v>
      </c>
      <c r="R14" s="134">
        <f t="shared" ref="R14:R26" si="0">((Q14*1000)/D14)*1000</f>
        <v>8956.7870431166575</v>
      </c>
      <c r="S14" s="41"/>
      <c r="T14" s="25"/>
      <c r="U14" s="41"/>
      <c r="V14" s="25"/>
      <c r="W14" s="25"/>
      <c r="X14" s="25"/>
    </row>
    <row r="15" spans="1:24">
      <c r="A15" s="47" t="s">
        <v>7</v>
      </c>
      <c r="B15" s="153">
        <f>'RGD6'!B15+'RGD7'!B15+'RGD8'!B15+'RGD9'!B15+'NWM1'!B15+'NWM2'!B15+'NWM3'!B15+'NWM4'!B15+'NWM5'!B15+'COP1'!B15+'MPS1'!B15+'MPS2'!B15+'MPS3'!B15+'MPS4'!B15</f>
        <v>299756</v>
      </c>
      <c r="C15" s="130">
        <f>'RGD6'!C15+'RGD7'!C15+'RGD8'!C15+'RGD9'!C15+'NWM1'!C15+'NWM2'!C15+'NWM3'!C15+'NWM4'!C15+'NWM5'!C15+'COP1'!C15+'MPS1'!C15+'MPS2'!C15+'MPS3'!C15+'MPS4'!C15</f>
        <v>12194</v>
      </c>
      <c r="D15" s="191">
        <f>'RGD6'!D15+'RGD7'!D15+'RGD8'!D15+'RGD9'!D15+'NWM1'!D15+'NWM2'!D15+'NWM3'!D15+'NWM4'!D15+'NWM5'!D15+'COP1'!D15+'MPS1'!D15+'MPS2'!D15+'MPS3'!D15+'MPS4'!D15</f>
        <v>287562</v>
      </c>
      <c r="E15" s="128">
        <v>55.1</v>
      </c>
      <c r="F15" s="127">
        <v>23.4</v>
      </c>
      <c r="G15" s="127">
        <v>25.5</v>
      </c>
      <c r="H15" s="127">
        <v>27.9</v>
      </c>
      <c r="I15" s="127" t="s">
        <v>89</v>
      </c>
      <c r="J15" s="148">
        <f>'RGD6'!J15+'RGD7'!J15+'RGD8'!J15+'RGD9'!J15+'NWM1'!J15+'NWM2'!J15+'NWM3'!J15+'NWM4'!J15+'NWM5'!J15+'COP1'!J15+'MPS1'!J15+'MPS2'!J15+'MPS3'!K15+'MPS4'!K15</f>
        <v>48</v>
      </c>
      <c r="K15" s="149">
        <f>'RGD6'!K15+'RGD7'!K15+'RGD8'!K15+'RGD9'!K15+'NWM1'!K15+'NWM2'!K15+'NWM3'!K15+'NWM4'!K15+'NWM5'!K15+'COP1'!K15+'MPS1'!K15+'MPS2'!K15+'MPS3'!K15+'MPS4'!K15</f>
        <v>83</v>
      </c>
      <c r="L15" s="125">
        <f>'RGD6'!L15+'RGD7'!L15+'RGD8'!L15+'RGD9'!L15+'NWM1'!L15+'NWM2'!L15+'NWM3'!L15+'NWM4'!L15+'NWM5'!L15+'COP1'!L15+'MPS1'!L15+'MPS2'!L15+'MPS3'!L15+'MPS4'!L15</f>
        <v>4583.71</v>
      </c>
      <c r="M15" s="132"/>
      <c r="N15" s="128" t="s">
        <v>27</v>
      </c>
      <c r="O15" s="127" t="s">
        <v>27</v>
      </c>
      <c r="P15" s="151">
        <f>'RGD6'!P15+'RGD7'!P15+'RGD8'!P15+'RGD9'!P15+'NWM1'!P15+'NWM2'!P15+'NWM3'!P15+'NWM4'!P15+'NWM5'!P15+'COP1'!P15+'MPS1'!P15+'MPS2'!P15+'MPS3'!P15+'MPS4'!P15</f>
        <v>3436.7820000000002</v>
      </c>
      <c r="Q15" s="133">
        <f>P15</f>
        <v>3436.7820000000002</v>
      </c>
      <c r="R15" s="134">
        <f t="shared" si="0"/>
        <v>11951.446992300791</v>
      </c>
      <c r="S15" s="41"/>
      <c r="T15" s="25"/>
      <c r="U15" s="41"/>
      <c r="V15" s="25"/>
      <c r="W15" s="25"/>
      <c r="X15" s="25"/>
    </row>
    <row r="16" spans="1:24">
      <c r="A16" s="48" t="s">
        <v>33</v>
      </c>
      <c r="B16" s="153">
        <f>'RGD6'!B16+'RGD7'!B16+'RGD8'!B16+'RGD9'!B16+'NWM1'!B16+'NWM2'!B16+'NWM3'!B16+'NWM4'!B16+'NWM5'!B16+'COP1'!B16+'MPS1'!B16+'MPS2'!B16+'MPS3'!B16+'MPS4'!B16</f>
        <v>348091</v>
      </c>
      <c r="C16" s="130">
        <f>'RGD6'!C16+'RGD7'!C16+'RGD8'!C16+'RGD9'!C16+'NWM1'!C16+'NWM2'!C16+'NWM3'!C16+'NWM4'!C16+'NWM5'!C16+'COP1'!C16+'MPS1'!C16+'MPS2'!C16+'MPS3'!C16+'MPS4'!C16</f>
        <v>12632</v>
      </c>
      <c r="D16" s="191">
        <f>'RGD6'!D16+'RGD7'!D16+'RGD8'!D16+'RGD9'!D16+'NWM1'!D16+'NWM2'!D16+'NWM3'!D16+'NWM4'!D16+'NWM5'!D16+'COP1'!D16+'MPS1'!D16+'MPS2'!D16+'MPS3'!D16+'MPS4'!D16</f>
        <v>335459</v>
      </c>
      <c r="E16" s="128">
        <v>65.5</v>
      </c>
      <c r="F16" s="127">
        <v>17.8</v>
      </c>
      <c r="G16" s="127">
        <v>24.4</v>
      </c>
      <c r="H16" s="127">
        <v>30.5</v>
      </c>
      <c r="I16" s="127" t="s">
        <v>89</v>
      </c>
      <c r="J16" s="148">
        <f>'RGD6'!J16+'RGD7'!J16+'RGD8'!J16+'RGD9'!J16+'NWM1'!J16+'NWM2'!J16+'NWM3'!J16+'NWM4'!J16+'NWM5'!J16+'COP1'!J16+'MPS1'!J16+'MPS2'!J16+'MPS3'!K16+'MPS4'!K16</f>
        <v>56</v>
      </c>
      <c r="K16" s="149">
        <f>'RGD6'!K16+'RGD7'!K16+'RGD8'!K16+'RGD9'!K16+'NWM1'!K16+'NWM2'!K16+'NWM3'!K16+'NWM4'!K16+'NWM5'!K16+'COP1'!K16+'MPS1'!K16+'MPS2'!K16+'MPS3'!K16+'MPS4'!K16</f>
        <v>70</v>
      </c>
      <c r="L16" s="125">
        <f>'RGD6'!L16+'RGD7'!L16+'RGD8'!L16+'RGD9'!L16+'NWM1'!L16+'NWM2'!L16+'NWM3'!L16+'NWM4'!L16+'NWM5'!L16+'COP1'!L16+'MPS1'!L16+'MPS2'!L16+'MPS3'!L16+'MPS4'!L16</f>
        <v>4213.18</v>
      </c>
      <c r="M16" s="132"/>
      <c r="N16" s="128" t="s">
        <v>27</v>
      </c>
      <c r="O16" s="127" t="s">
        <v>27</v>
      </c>
      <c r="P16" s="151">
        <f>'RGD6'!P16+'RGD7'!P16+'RGD8'!P16+'RGD9'!P16+'NWM1'!P16+'NWM2'!P16+'NWM3'!P16+'NWM4'!P16+'NWM5'!P16+'COP1'!P16+'MPS1'!P16+'MPS2'!P16+'MPS3'!P16+'MPS4'!P16</f>
        <v>3395.3109999999997</v>
      </c>
      <c r="Q16" s="133">
        <f t="shared" ref="Q16:Q24" si="1">P16</f>
        <v>3395.3109999999997</v>
      </c>
      <c r="R16" s="134">
        <f t="shared" si="0"/>
        <v>10121.388902965786</v>
      </c>
      <c r="S16" s="41"/>
      <c r="T16" s="25"/>
      <c r="U16" s="41"/>
      <c r="V16" s="25"/>
      <c r="W16" s="25"/>
      <c r="X16" s="25"/>
    </row>
    <row r="17" spans="1:24">
      <c r="A17" s="48" t="s">
        <v>90</v>
      </c>
      <c r="B17" s="153">
        <f>'RGD6'!B17+'RGD7'!B17+'RGD8'!B17+'RGD9'!B17+'NWM1'!B17+'NWM2'!B17+'NWM3'!B17+'NWM4'!B17+'NWM5'!B17+'COP1'!B17+'MPS1'!B17+'MPS2'!B17+'MPS3'!B17+'MPS4'!B17</f>
        <v>382486</v>
      </c>
      <c r="C17" s="130">
        <f>'RGD6'!C17+'RGD7'!C17+'RGD8'!C17+'RGD9'!C17+'NWM1'!C17+'NWM2'!C17+'NWM3'!C17+'NWM4'!C17+'NWM5'!C17+'COP1'!C17+'MPS1'!C17+'MPS2'!C17+'MPS3'!C17+'MPS4'!C17</f>
        <v>13660</v>
      </c>
      <c r="D17" s="161">
        <f>'RGD6'!D17+'RGD7'!D17+'RGD8'!D17+'RGD9'!D17+'NWM1'!D17+'NWM2'!D17+'NWM3'!D17+'NWM4'!D17+'NWM5'!D17+'COP1'!D17+'MPS1'!D17+'MPS2'!D17+'MPS3'!D17+'MPS4'!D17</f>
        <v>368826</v>
      </c>
      <c r="E17" s="128">
        <v>61.8</v>
      </c>
      <c r="F17" s="127">
        <v>24.1</v>
      </c>
      <c r="G17" s="127">
        <v>20.399999999999999</v>
      </c>
      <c r="H17" s="127">
        <v>34.6</v>
      </c>
      <c r="I17" s="127" t="s">
        <v>89</v>
      </c>
      <c r="J17" s="148">
        <f>'RGD6'!J17+'RGD7'!J17+'RGD8'!J17+'RGD9'!J17+'NWM1'!J17+'NWM2'!J17+'NWM3'!J17+'NWM4'!J17+'NWM5'!J17+'COP1'!J17+'MPS1'!J17+'MPS2'!J17+'MPS3'!K17+'MPS4'!K17</f>
        <v>51</v>
      </c>
      <c r="K17" s="149">
        <f>'RGD6'!K17+'RGD7'!K17+'RGD8'!K17+'RGD9'!K17+'NWM1'!K17+'NWM2'!K17+'NWM3'!K17+'NWM4'!K17+'NWM5'!K17+'COP1'!K17+'MPS1'!K17+'MPS2'!K17+'MPS3'!K17+'MPS4'!K17</f>
        <v>76</v>
      </c>
      <c r="L17" s="125">
        <f>'RGD6'!L17+'RGD7'!L17+'RGD8'!L17+'RGD9'!L17+'NWM1'!L17+'NWM2'!L17+'NWM3'!L17+'NWM4'!L17+'NWM5'!L17+'COP1'!L17+'MPS1'!L17+'MPS2'!L17+'MPS3'!L17+'MPS4'!L17</f>
        <v>4444.3600000000006</v>
      </c>
      <c r="M17" s="132"/>
      <c r="N17" s="128" t="s">
        <v>27</v>
      </c>
      <c r="O17" s="127" t="s">
        <v>27</v>
      </c>
      <c r="P17" s="151">
        <f>'RGD6'!P17+'RGD7'!P17+'RGD8'!P17+'RGD9'!P17+'NWM1'!P17+'NWM2'!P17+'NWM3'!P17+'NWM4'!P17+'NWM5'!P17+'COP1'!P17+'MPS1'!P17+'MPS2'!P17+'MPS3'!P17+'MPS4'!P17</f>
        <v>3665.7460000000001</v>
      </c>
      <c r="Q17" s="133">
        <f t="shared" si="1"/>
        <v>3665.7460000000001</v>
      </c>
      <c r="R17" s="134">
        <f t="shared" si="0"/>
        <v>9938.9576656743284</v>
      </c>
      <c r="S17" s="41"/>
      <c r="T17" s="25"/>
      <c r="U17" s="41"/>
      <c r="V17" s="25"/>
      <c r="W17" s="25"/>
      <c r="X17" s="25"/>
    </row>
    <row r="18" spans="1:24" s="46" customFormat="1" ht="11.25" customHeight="1">
      <c r="A18" s="48" t="s">
        <v>1</v>
      </c>
      <c r="B18" s="153">
        <f>'RGD6'!B18+'RGD7'!B18+'RGD8'!B18+'RGD9'!B18+'NWM1'!B18+'NWM2'!B18+'NWM3'!B18+'NWM4'!B18+'NWM5'!B18+'COP1'!B18+'MPS1'!B18+'MPS2'!B18+'MPS3'!B18+'MPS4'!B18</f>
        <v>468603</v>
      </c>
      <c r="C18" s="130">
        <f>'RGD6'!C18+'RGD7'!C18+'RGD8'!C18+'RGD9'!C18+'NWM1'!C18+'NWM2'!C18+'NWM3'!C18+'NWM4'!C18+'NWM5'!C18+'COP1'!C18+'MPS1'!C18+'MPS2'!C18+'MPS3'!C18+'MPS4'!C18</f>
        <v>20820</v>
      </c>
      <c r="D18" s="144">
        <f>'RGD6'!D18+'RGD7'!D18+'RGD8'!D18+'RGD9'!D18+'NWM1'!D18+'NWM2'!D18+'NWM3'!D18+'NWM4'!D18+'NWM5'!D18+'COP1'!D18+'MPS1'!D18+'MPS2'!D18+'MPS3'!D18+'MPS4'!D18</f>
        <v>447783</v>
      </c>
      <c r="E18" s="128">
        <v>81.3</v>
      </c>
      <c r="F18" s="127">
        <v>18</v>
      </c>
      <c r="G18" s="127">
        <v>2.4</v>
      </c>
      <c r="H18" s="127">
        <v>42.5</v>
      </c>
      <c r="I18" s="127" t="s">
        <v>89</v>
      </c>
      <c r="J18" s="148">
        <f>'RGD6'!J18+'RGD7'!J18+'RGD8'!J18+'RGD9'!J18+'NWM1'!J18+'NWM2'!J18+'NWM3'!J18+'NWM4'!J18+'NWM5'!J18+'COP1'!J18+'MPS1'!J18+'MPS2'!J18+'MPS3'!K18+'MPS4'!K18</f>
        <v>58</v>
      </c>
      <c r="K18" s="149">
        <f>'RGD6'!K18+'RGD7'!K18+'RGD8'!K18+'RGD9'!K18+'NWM1'!K18+'NWM2'!K18+'NWM3'!K18+'NWM4'!K18+'NWM5'!K18+'COP1'!K18+'MPS1'!K18+'MPS2'!K18+'MPS3'!K18+'MPS4'!K18</f>
        <v>102</v>
      </c>
      <c r="L18" s="125">
        <f>'RGD6'!L18+'RGD7'!L18+'RGD8'!L18+'RGD9'!L18+'NWM1'!L18+'NWM2'!L18+'NWM3'!L18+'NWM4'!L18+'NWM5'!L18+'COP1'!L18+'MPS1'!L18+'MPS2'!L18+'MPS3'!L18+'MPS4'!L18</f>
        <v>6147.3900000000021</v>
      </c>
      <c r="M18" s="132"/>
      <c r="N18" s="128" t="s">
        <v>27</v>
      </c>
      <c r="O18" s="127" t="s">
        <v>27</v>
      </c>
      <c r="P18" s="151">
        <f>'RGD6'!P18+'RGD7'!P18+'RGD8'!P18+'RGD9'!P18+'NWM1'!P18+'NWM2'!P18+'NWM3'!P18+'NWM4'!P18+'NWM5'!P18+'COP1'!P18+'MPS1'!P18+'MPS2'!P18+'MPS3'!P18+'MPS4'!P18</f>
        <v>4438.348</v>
      </c>
      <c r="Q18" s="133">
        <f t="shared" si="1"/>
        <v>4438.348</v>
      </c>
      <c r="R18" s="134">
        <f t="shared" si="0"/>
        <v>9911.827827318144</v>
      </c>
    </row>
    <row r="19" spans="1:24">
      <c r="A19" s="48" t="s">
        <v>2</v>
      </c>
      <c r="B19" s="153">
        <f>'RGD6'!B19+'RGD7'!B19+'RGD8'!B19+'RGD9'!B19+'NWM1'!B19+'NWM2'!B19+'NWM3'!B19+'NWM4'!B19+'NWM5'!B19+'COP1'!B19+'MPS1'!B19+'MPS2'!B19+'MPS3'!B19+'MPS4'!B19</f>
        <v>496221</v>
      </c>
      <c r="C19" s="130">
        <f>'RGD6'!C19+'RGD7'!C19+'RGD8'!C19+'RGD9'!C19+'NWM1'!C19+'NWM2'!C19+'NWM3'!C19+'NWM4'!C19+'NWM5'!C19+'COP1'!C19+'MPS1'!C19+'MPS2'!C19+'MPS3'!C19+'MPS4'!C19</f>
        <v>17189</v>
      </c>
      <c r="D19" s="144">
        <f>'RGD6'!D19+'RGD7'!D19+'RGD8'!D19+'RGD9'!D19+'NWM1'!D19+'NWM2'!D19+'NWM3'!D19+'NWM4'!D19+'NWM5'!D19+'COP1'!D19+'MPS1'!D19+'MPS2'!D19+'MPS3'!D19+'MPS4'!D19</f>
        <v>479032</v>
      </c>
      <c r="E19" s="128">
        <v>85.6</v>
      </c>
      <c r="F19" s="127">
        <v>10.1</v>
      </c>
      <c r="G19" s="127">
        <v>0.7</v>
      </c>
      <c r="H19" s="127">
        <v>47</v>
      </c>
      <c r="I19" s="127" t="s">
        <v>89</v>
      </c>
      <c r="J19" s="148">
        <f>'RGD6'!J19+'RGD7'!J19+'RGD8'!J19+'RGD9'!J19+'NWM1'!J19+'NWM2'!J19+'NWM3'!J19+'NWM4'!J19+'NWM5'!J19+'COP1'!J19+'MPS1'!J19+'MPS2'!J19+'MPS3'!K19+'MPS4'!K19</f>
        <v>81</v>
      </c>
      <c r="K19" s="149">
        <f>'RGD6'!K19+'RGD7'!K19+'RGD8'!K19+'RGD9'!K19+'NWM1'!K19+'NWM2'!K19+'NWM3'!K19+'NWM4'!K19+'NWM5'!K19+'COP1'!K19+'MPS1'!K19+'MPS2'!K19+'MPS3'!K19+'MPS4'!K19</f>
        <v>119</v>
      </c>
      <c r="L19" s="125">
        <f>'RGD6'!L19+'RGD7'!L19+'RGD8'!L19+'RGD9'!L19+'NWM1'!L19+'NWM2'!L19+'NWM3'!L19+'NWM4'!L19+'NWM5'!L19+'COP1'!L19+'MPS1'!L19+'MPS2'!L19+'MPS3'!L19+'MPS4'!L19</f>
        <v>6433.8499999999995</v>
      </c>
      <c r="M19" s="132"/>
      <c r="N19" s="128" t="s">
        <v>27</v>
      </c>
      <c r="O19" s="127" t="s">
        <v>27</v>
      </c>
      <c r="P19" s="151">
        <f>'RGD6'!P19+'RGD7'!P19+'RGD8'!P19+'RGD9'!P19+'NWM1'!P19+'NWM2'!P19+'NWM3'!P19+'NWM4'!P19+'NWM5'!P19+'COP1'!P19+'MPS1'!P19+'MPS2'!P19+'MPS3'!P19+'MPS4'!P19</f>
        <v>4684.0039999999999</v>
      </c>
      <c r="Q19" s="133">
        <f t="shared" si="1"/>
        <v>4684.0039999999999</v>
      </c>
      <c r="R19" s="134">
        <f t="shared" si="0"/>
        <v>9778.0607558576467</v>
      </c>
      <c r="S19" s="26"/>
      <c r="U19" s="26"/>
    </row>
    <row r="20" spans="1:24" ht="10.35" customHeight="1">
      <c r="A20" s="48" t="s">
        <v>86</v>
      </c>
      <c r="B20" s="153">
        <f>'RGD6'!B20+'RGD7'!B20+'RGD8'!B20+'RGD9'!B20+'NWM1'!B20+'NWM2'!B20+'NWM3'!B20+'NWM4'!B20+'NWM5'!B20+'COP1'!B20+'MPS1'!B20+'MPS2'!B20+'MPS3'!B20+'MPS4'!B20</f>
        <v>606081</v>
      </c>
      <c r="C20" s="130">
        <f>'RGD6'!C20+'RGD7'!C20+'RGD8'!C20+'RGD9'!C20+'NWM1'!C20+'NWM2'!C20+'NWM3'!C20+'NWM4'!C20+'NWM5'!C20+'COP1'!C20+'MPS1'!C20+'MPS2'!C20+'MPS3'!C20+'MPS4'!C20</f>
        <v>20929</v>
      </c>
      <c r="D20" s="144">
        <f>'RGD6'!D20+'RGD7'!D20+'RGD8'!D20+'RGD9'!D20+'NWM1'!D20+'NWM2'!D20+'NWM3'!D20+'NWM4'!D20+'NWM5'!D20+'COP1'!D20+'MPS1'!D20+'MPS2'!D20+'MPS3'!D20+'MPS4'!D20</f>
        <v>585152</v>
      </c>
      <c r="E20" s="128">
        <v>90.4</v>
      </c>
      <c r="F20" s="127">
        <v>7.9</v>
      </c>
      <c r="G20" s="127">
        <v>2.2000000000000002</v>
      </c>
      <c r="H20" s="127">
        <v>55.6</v>
      </c>
      <c r="I20" s="127" t="s">
        <v>89</v>
      </c>
      <c r="J20" s="148">
        <f>'RGD6'!J20+'RGD7'!J20+'RGD8'!J20+'RGD9'!J20+'NWM1'!J20+'NWM2'!J20+'NWM3'!J20+'NWM4'!J20+'NWM5'!J20+'COP1'!J20+'MPS1'!J20+'MPS2'!J20+'MPS3'!K20+'MPS4'!K20</f>
        <v>87</v>
      </c>
      <c r="K20" s="149">
        <f>'RGD6'!K20+'RGD7'!K20+'RGD8'!K20+'RGD9'!K20+'NWM1'!K20+'NWM2'!K20+'NWM3'!K20+'NWM4'!K20+'NWM5'!K20+'COP1'!K20+'MPS1'!K20+'MPS2'!K20+'MPS3'!K20+'MPS4'!K20</f>
        <v>124</v>
      </c>
      <c r="L20" s="125">
        <f>'RGD6'!L20+'RGD7'!L20+'RGD8'!L20+'RGD9'!L20+'NWM1'!L20+'NWM2'!L20+'NWM3'!L20+'NWM4'!L20+'NWM5'!L20+'COP1'!L20+'MPS1'!L20+'MPS2'!L20+'MPS3'!L20+'MPS4'!L20</f>
        <v>6847.74</v>
      </c>
      <c r="M20" s="132"/>
      <c r="N20" s="128" t="s">
        <v>27</v>
      </c>
      <c r="O20" s="127" t="s">
        <v>27</v>
      </c>
      <c r="P20" s="151">
        <f>'RGD6'!P20+'RGD7'!P20+'RGD8'!P20+'RGD9'!P20+'NWM1'!P20+'NWM2'!P20+'NWM3'!P20+'NWM4'!P20+'NWM5'!P20+'COP1'!P20+'MPS1'!P20+'MPS2'!P20+'MPS3'!P20+'MPS4'!P20</f>
        <v>5826.902</v>
      </c>
      <c r="Q20" s="133">
        <f t="shared" si="1"/>
        <v>5826.902</v>
      </c>
      <c r="R20" s="134">
        <f t="shared" si="0"/>
        <v>9957.9288800175</v>
      </c>
      <c r="S20" s="26"/>
      <c r="U20" s="26"/>
      <c r="V20" s="84"/>
      <c r="W20" s="84"/>
    </row>
    <row r="21" spans="1:24">
      <c r="A21" s="49" t="s">
        <v>3</v>
      </c>
      <c r="B21" s="153">
        <f>'RGD6'!B21+'RGD7'!B21+'RGD8'!B21+'RGD9'!B21+'NWM1'!B21+'NWM2'!B21+'NWM3'!B21+'NWM4'!B21+'NWM5'!B21+'COP1'!B21+'MPS1'!B21+'MPS2'!B21+'MPS3'!B21+'MPS4'!B21</f>
        <v>561617</v>
      </c>
      <c r="C21" s="130">
        <f>'RGD6'!C21+'RGD7'!C21+'RGD8'!C21+'RGD9'!C21+'NWM1'!C21+'NWM2'!C21+'NWM3'!C21+'NWM4'!C21+'NWM5'!C21+'COP1'!C21+'MPS1'!C21+'MPS2'!C21+'MPS3'!C21+'MPS4'!C21</f>
        <v>20938</v>
      </c>
      <c r="D21" s="144">
        <f>'RGD6'!D21+'RGD7'!D21+'RGD8'!D21+'RGD9'!D21+'NWM1'!D21+'NWM2'!D21+'NWM3'!D21+'NWM4'!D21+'NWM5'!D21+'COP1'!D21+'MPS1'!D21+'MPS2'!D21+'MPS3'!D21+'MPS4'!D21</f>
        <v>540679</v>
      </c>
      <c r="E21" s="128">
        <v>85.8</v>
      </c>
      <c r="F21" s="127">
        <v>12.7</v>
      </c>
      <c r="G21" s="127">
        <v>2.5</v>
      </c>
      <c r="H21" s="127">
        <v>51.4</v>
      </c>
      <c r="I21" s="127" t="s">
        <v>89</v>
      </c>
      <c r="J21" s="148">
        <f>'RGD6'!J21+'RGD7'!J21+'RGD8'!J21+'RGD9'!J21+'NWM1'!J21+'NWM2'!J21+'NWM3'!J21+'NWM4'!J21+'NWM5'!J21+'COP1'!J21+'MPS1'!J21+'MPS2'!J21+'MPS3'!K21+'MPS4'!K21</f>
        <v>54</v>
      </c>
      <c r="K21" s="149">
        <f>'RGD6'!K21+'RGD7'!K21+'RGD8'!K21+'RGD9'!K21+'NWM1'!K21+'NWM2'!K21+'NWM3'!K21+'NWM4'!K21+'NWM5'!K21+'COP1'!K21+'MPS1'!K21+'MPS2'!K21+'MPS3'!K21+'MPS4'!K21</f>
        <v>116</v>
      </c>
      <c r="L21" s="125">
        <f>'RGD6'!L21+'RGD7'!L21+'RGD8'!L21+'RGD9'!L21+'NWM1'!L21+'NWM2'!L21+'NWM3'!L21+'NWM4'!L21+'NWM5'!L21+'COP1'!L21+'MPS1'!L21+'MPS2'!L21+'MPS3'!L21+'MPS4'!L21</f>
        <v>6734.01</v>
      </c>
      <c r="M21" s="132"/>
      <c r="N21" s="128" t="s">
        <v>27</v>
      </c>
      <c r="O21" s="127" t="s">
        <v>27</v>
      </c>
      <c r="P21" s="151">
        <f>'RGD6'!P21+'RGD7'!P21+'RGD8'!P21+'RGD9'!P21+'NWM1'!P21+'NWM2'!P21+'NWM3'!P21+'NWM4'!P21+'NWM5'!P21+'COP1'!P21+'MPS1'!P21+'MPS2'!P21+'MPS3'!P21+'MPS4'!P21</f>
        <v>5464.7869999999994</v>
      </c>
      <c r="Q21" s="133">
        <f t="shared" si="1"/>
        <v>5464.7869999999994</v>
      </c>
      <c r="R21" s="134">
        <f t="shared" si="0"/>
        <v>10107.26697356472</v>
      </c>
      <c r="S21" s="26"/>
      <c r="U21" s="26"/>
      <c r="V21" s="84"/>
      <c r="W21" s="84"/>
    </row>
    <row r="22" spans="1:24">
      <c r="A22" s="48" t="s">
        <v>4</v>
      </c>
      <c r="B22" s="153">
        <f>'RGD6'!B22+'RGD7'!B22+'RGD8'!B22+'RGD9'!B22+'NWM1'!B22+'NWM2'!B22+'NWM3'!B22+'NWM4'!B22+'NWM5'!B22+'COP1'!B22+'MPS1'!B22+'MPS2'!B22+'MPS3'!B22+'MPS4'!B22</f>
        <v>485151</v>
      </c>
      <c r="C22" s="130">
        <f>'RGD6'!C22+'RGD7'!C22+'RGD8'!C22+'RGD9'!C22+'NWM1'!C22+'NWM2'!C22+'NWM3'!C22+'NWM4'!C22+'NWM5'!C22+'COP1'!C22+'MPS1'!C22+'MPS2'!C22+'MPS3'!C22+'MPS4'!C22</f>
        <v>20193</v>
      </c>
      <c r="D22" s="144">
        <f>'RGD6'!D22+'RGD7'!D22+'RGD8'!D22+'RGD9'!D22+'NWM1'!D22+'NWM2'!D22+'NWM3'!D22+'NWM4'!D22+'NWM5'!D22+'COP1'!D22+'MPS1'!D22+'MPS2'!D22+'MPS3'!D22+'MPS4'!D22</f>
        <v>464958</v>
      </c>
      <c r="E22" s="128">
        <v>83.6</v>
      </c>
      <c r="F22" s="127">
        <v>11.4</v>
      </c>
      <c r="G22" s="127">
        <v>4.4000000000000004</v>
      </c>
      <c r="H22" s="127">
        <v>45.6</v>
      </c>
      <c r="I22" s="127" t="s">
        <v>89</v>
      </c>
      <c r="J22" s="145">
        <f>'RGD6'!J22+'RGD7'!J22+'RGD8'!J22+'RGD9'!J22+'NWM1'!J22+'NWM2'!J22+'NWM3'!J22+'NWM4'!J22+'NWM5'!J22+'COP1'!J22+'MPS1'!J22+'MPS2'!J22+'MPS3'!K22+'MPS4'!K22</f>
        <v>40</v>
      </c>
      <c r="K22" s="154">
        <f>'RGD6'!K22+'RGD7'!K22+'RGD8'!K22+'RGD9'!K22+'NWM1'!K22+'NWM2'!K22+'NWM3'!K22+'NWM4'!K22+'NWM5'!K22+'COP1'!K22+'MPS1'!K22+'MPS2'!K22+'MPS3'!K22+'MPS4'!K22</f>
        <v>87</v>
      </c>
      <c r="L22" s="125">
        <f>'RGD6'!L22+'RGD7'!L22+'RGD8'!L22+'RGD9'!L22+'NWM1'!L22+'NWM2'!L22+'NWM3'!L22+'NWM4'!L22+'NWM5'!L22+'COP1'!L22+'MPS1'!L22+'MPS2'!L22+'MPS3'!L22+'MPS4'!L22</f>
        <v>5859.9199999999992</v>
      </c>
      <c r="M22" s="132"/>
      <c r="N22" s="128" t="s">
        <v>27</v>
      </c>
      <c r="O22" s="127" t="s">
        <v>27</v>
      </c>
      <c r="P22" s="151">
        <f>'RGD6'!P22+'RGD7'!P22+'RGD8'!P22+'RGD9'!P22+'NWM1'!P22+'NWM2'!P22+'NWM3'!P22+'NWM4'!P22+'NWM5'!P22+'COP1'!P22+'MPS1'!P22+'MPS2'!P22+'MPS3'!P22+'MPS4'!P22</f>
        <v>4741.8669999999993</v>
      </c>
      <c r="Q22" s="133">
        <f t="shared" si="1"/>
        <v>4741.8669999999993</v>
      </c>
      <c r="R22" s="134">
        <f t="shared" si="0"/>
        <v>10198.484594307442</v>
      </c>
      <c r="S22" s="26"/>
      <c r="U22" s="26"/>
      <c r="V22" s="84"/>
      <c r="W22" s="84"/>
    </row>
    <row r="23" spans="1:24">
      <c r="A23" s="78" t="s">
        <v>108</v>
      </c>
      <c r="B23" s="153">
        <f>'RGD6'!B23+'RGD7'!B23+'RGD8'!B23+'RGD9'!B23+'NWM1'!B23+'NWM2'!B23+'NWM3'!B23+'NWM4'!B23+'NWM5'!B23+'COP1'!B23+'MPS1'!B23+'MPS2'!B23+'MPS3'!B23+'MPS4'!B23</f>
        <v>358554</v>
      </c>
      <c r="C23" s="130">
        <f>'RGD6'!C23+'RGD7'!C23+'RGD8'!C23+'RGD9'!C23+'NWM1'!C23+'NWM2'!C23+'NWM3'!C23+'NWM4'!C23+'NWM5'!C23+'COP1'!C23+'MPS1'!C23+'MPS2'!C23+'MPS3'!C23+'MPS4'!C23</f>
        <v>17258</v>
      </c>
      <c r="D23" s="144">
        <f>'RGD6'!D23+'RGD7'!D23+'RGD8'!D23+'RGD9'!D23+'NWM1'!D23+'NWM2'!D23+'NWM3'!D23+'NWM4'!D23+'NWM5'!D23+'COP1'!D23+'MPS1'!D23+'MPS2'!D23+'MPS3'!D23+'MPS4'!D23</f>
        <v>341296</v>
      </c>
      <c r="E23" s="128">
        <v>59.8</v>
      </c>
      <c r="F23" s="127">
        <v>14.2</v>
      </c>
      <c r="G23" s="127">
        <v>31.9</v>
      </c>
      <c r="H23" s="127">
        <v>31</v>
      </c>
      <c r="I23" s="127" t="s">
        <v>89</v>
      </c>
      <c r="J23" s="145">
        <f>'RGD6'!J23+'RGD7'!J23+'RGD8'!J23+'RGD9'!J23+'NWM1'!J23+'NWM2'!J23+'NWM3'!J23+'NWM4'!J23+'NWM5'!J23+'COP1'!J23+'MPS1'!J23+'MPS2'!J23+'MPS3'!K23+'MPS4'!K23</f>
        <v>27</v>
      </c>
      <c r="K23" s="154">
        <f>'RGD6'!K23+'RGD7'!K23+'RGD8'!K23+'RGD9'!K23+'NWM1'!K23+'NWM2'!K23+'NWM3'!K23+'NWM4'!K23+'NWM5'!K23+'COP1'!K23+'MPS1'!K23+'MPS2'!K23+'MPS3'!K23+'MPS4'!K23</f>
        <v>75</v>
      </c>
      <c r="L23" s="125">
        <f>'RGD6'!L23+'RGD7'!L23+'RGD8'!L23+'RGD9'!L23+'NWM1'!L23+'NWM2'!L23+'NWM3'!L23+'NWM4'!L23+'NWM5'!L23+'COP1'!L23+'MPS1'!L23+'MPS2'!L23+'MPS3'!L23+'MPS4'!L23</f>
        <v>4747.8</v>
      </c>
      <c r="M23" s="132"/>
      <c r="N23" s="128" t="s">
        <v>27</v>
      </c>
      <c r="O23" s="127" t="s">
        <v>27</v>
      </c>
      <c r="P23" s="151">
        <f>'RGD6'!P23+'RGD7'!P23+'RGD8'!P23+'RGD9'!P23+'NWM1'!P23+'NWM2'!P23+'NWM3'!P23+'NWM4'!P23+'NWM5'!P23+'COP1'!P23+'MPS1'!P23+'MPS2'!P23+'MPS3'!P23+'MPS4'!P23</f>
        <v>3303.8339999999998</v>
      </c>
      <c r="Q23" s="133">
        <f t="shared" si="1"/>
        <v>3303.8339999999998</v>
      </c>
      <c r="R23" s="134">
        <f t="shared" si="0"/>
        <v>9680.2599503070651</v>
      </c>
      <c r="S23" s="26"/>
      <c r="U23" s="26"/>
      <c r="V23" s="84"/>
      <c r="W23" s="84"/>
    </row>
    <row r="24" spans="1:24">
      <c r="A24" s="25" t="s">
        <v>5</v>
      </c>
      <c r="B24" s="153">
        <f>'RGD6'!B24+'RGD7'!B24+'RGD8'!B24+'RGD9'!B24+'NWM1'!B24+'NWM2'!B24+'NWM3'!B24+'NWM4'!B24+'NWM5'!B24+'COP1'!B24+'MPS1'!B24+'MPS2'!B24+'MPS3'!B24+'MPS4'!B24</f>
        <v>312776</v>
      </c>
      <c r="C24" s="130">
        <f>'RGD6'!C24+'RGD7'!C24+'RGD8'!C24+'RGD9'!C24+'NWM1'!C24+'NWM2'!C24+'NWM3'!C24+'NWM4'!C24+'NWM5'!C24+'COP1'!C24+'MPS1'!C24+'MPS2'!C24+'MPS3'!C24+'MPS4'!C24</f>
        <v>15148</v>
      </c>
      <c r="D24" s="144">
        <f>'RGD6'!D24+'RGD7'!D24+'RGD8'!D24+'RGD9'!D24+'NWM1'!D24+'NWM2'!D24+'NWM3'!D24+'NWM4'!D24+'NWM5'!D24+'COP1'!D24+'MPS1'!D24+'MPS2'!D24+'MPS3'!D24+'MPS4'!D24</f>
        <v>297628</v>
      </c>
      <c r="E24" s="128">
        <v>57.3</v>
      </c>
      <c r="F24" s="127">
        <v>14.2</v>
      </c>
      <c r="G24" s="127">
        <v>32.9</v>
      </c>
      <c r="H24" s="127">
        <v>28</v>
      </c>
      <c r="I24" s="127" t="s">
        <v>89</v>
      </c>
      <c r="J24" s="148">
        <f>'RGD6'!J24+'RGD7'!J24+'RGD8'!J24+'RGD9'!J24+'NWM1'!J24+'NWM2'!J24+'NWM3'!J24+'NWM4'!J24+'NWM5'!J24+'COP1'!J24+'MPS1'!J24+'MPS2'!J24+'MPS3'!K24+'MPS4'!K24</f>
        <v>15</v>
      </c>
      <c r="K24" s="149">
        <f>'RGD6'!K24+'RGD7'!K24+'RGD8'!K24+'RGD9'!K24+'NWM1'!K24+'NWM2'!K24+'NWM3'!K24+'NWM4'!K24+'NWM5'!K24+'COP1'!K24+'MPS1'!K24+'MPS2'!K24+'MPS3'!K24+'MPS4'!K24</f>
        <v>63</v>
      </c>
      <c r="L24" s="125">
        <f>'RGD6'!L24+'RGD7'!L24+'RGD8'!L24+'RGD9'!L24+'NWM1'!L24+'NWM2'!L24+'NWM3'!L24+'NWM4'!L24+'NWM5'!L24+'COP1'!L24+'MPS1'!L24+'MPS2'!L24+'MPS3'!L24+'MPS4'!L24</f>
        <v>4212.74</v>
      </c>
      <c r="M24" s="132"/>
      <c r="N24" s="128" t="s">
        <v>27</v>
      </c>
      <c r="O24" s="127" t="s">
        <v>27</v>
      </c>
      <c r="P24" s="151">
        <f>'RGD6'!P24+'RGD7'!P24+'RGD8'!P24+'RGD9'!P24+'NWM1'!P24+'NWM2'!P24+'NWM3'!P24+'NWM4'!P24+'NWM5'!P24+'COP1'!P24+'MPS1'!P24+'MPS2'!P24+'MPS3'!P24+'MPS4'!P24</f>
        <v>2955.7560000000003</v>
      </c>
      <c r="Q24" s="133">
        <f t="shared" si="1"/>
        <v>2955.7560000000003</v>
      </c>
      <c r="R24" s="134">
        <f t="shared" si="0"/>
        <v>9931.0414342736585</v>
      </c>
      <c r="S24" s="26"/>
      <c r="U24" s="84"/>
      <c r="V24" s="84"/>
      <c r="W24" s="84"/>
    </row>
    <row r="25" spans="1:24" ht="10.8" thickBot="1">
      <c r="A25" s="25" t="s">
        <v>6</v>
      </c>
      <c r="B25" s="153">
        <f>'RGD6'!B25+'RGD7'!B25+'RGD8'!B25+'RGD9'!B25+'NWM1'!B25+'NWM2'!B25+'NWM3'!B25+'NWM4'!B25+'NWM5'!B25+'COP1'!B25+'MPS1'!B25+'MPS2'!B25+'MPS3'!B25+'MPS4'!B25</f>
        <v>323967</v>
      </c>
      <c r="C25" s="130">
        <f>'RGD6'!C25+'RGD7'!C25+'RGD8'!C25+'RGD9'!C25+'NWM1'!C25+'NWM2'!C25+'NWM3'!C25+'NWM4'!C25+'NWM5'!C25+'COP1'!C25+'MPS1'!C25+'MPS2'!C25+'MPS3'!C25+'MPS4'!C25</f>
        <v>14672</v>
      </c>
      <c r="D25" s="144">
        <f>'RGD6'!D25+'RGD7'!D25+'RGD8'!D25+'RGD9'!D25+'NWM1'!D25+'NWM2'!D25+'NWM3'!D25+'NWM4'!D25+'NWM5'!D25+'COP1'!D25+'MPS1'!D25+'MPS2'!D25+'MPS3'!D25+'MPS4'!D25</f>
        <v>309295</v>
      </c>
      <c r="E25" s="128">
        <v>59.4</v>
      </c>
      <c r="F25" s="127">
        <v>13.9</v>
      </c>
      <c r="G25" s="127">
        <v>32.9</v>
      </c>
      <c r="H25" s="127">
        <v>28.1</v>
      </c>
      <c r="I25" s="127" t="s">
        <v>89</v>
      </c>
      <c r="J25" s="148">
        <f>'RGD6'!J25+'RGD7'!J25+'RGD8'!J25+'RGD9'!J25+'NWM1'!J25+'NWM2'!J25+'NWM3'!J25+'NWM4'!J25+'NWM5'!J25+'COP1'!J25+'MPS1'!J25+'MPS2'!J25+'MPS3'!K25+'MPS4'!K25</f>
        <v>24</v>
      </c>
      <c r="K25" s="149">
        <f>'RGD6'!K25+'RGD7'!K25+'RGD8'!K25+'RGD9'!K25+'NWM1'!K25+'NWM2'!K25+'NWM3'!K25+'NWM4'!K25+'NWM5'!K25+'COP1'!K25+'MPS1'!K25+'MPS2'!K25+'MPS3'!K25+'MPS4'!K25</f>
        <v>77</v>
      </c>
      <c r="L25" s="125">
        <f>'RGD6'!L25+'RGD7'!L25+'RGD8'!L25+'RGD9'!L25+'NWM1'!L25+'NWM2'!L25+'NWM3'!L25+'NWM4'!L25+'NWM5'!L25+'COP1'!L25+'MPS1'!L25+'MPS2'!L25+'MPS3'!L25+'MPS4'!L25</f>
        <v>4048.1200000000003</v>
      </c>
      <c r="M25" s="155"/>
      <c r="N25" s="128" t="s">
        <v>27</v>
      </c>
      <c r="O25" s="127" t="s">
        <v>27</v>
      </c>
      <c r="P25" s="151">
        <f>'RGD6'!P25+'RGD7'!P25+'RGD8'!P25+'RGD9'!P25+'NWM1'!P25+'NWM2'!P25+'NWM3'!P25+'NWM4'!P25+'NWM5'!P25+'COP1'!P25+'MPS1'!P25+'MPS2'!P25+'MPS3'!P25+'MPS4'!P25</f>
        <v>3054.9990000000003</v>
      </c>
      <c r="Q25" s="133">
        <f>P25</f>
        <v>3054.9990000000003</v>
      </c>
      <c r="R25" s="134">
        <f t="shared" si="0"/>
        <v>9877.298372104302</v>
      </c>
      <c r="S25" s="26"/>
      <c r="U25" s="84"/>
      <c r="V25" s="84"/>
      <c r="W25" s="84"/>
    </row>
    <row r="26" spans="1:24" ht="11.4" thickTop="1" thickBot="1">
      <c r="A26" s="81" t="s">
        <v>93</v>
      </c>
      <c r="B26" s="137">
        <f>SUM(B14:B25)</f>
        <v>4992981</v>
      </c>
      <c r="C26" s="138">
        <f t="shared" ref="C26" si="2">B26-D26</f>
        <v>192636</v>
      </c>
      <c r="D26" s="139">
        <f>SUM(D14:D25)</f>
        <v>4800345</v>
      </c>
      <c r="E26" s="140">
        <f>AVERAGE(E14:E25)</f>
        <v>71.60833333333332</v>
      </c>
      <c r="F26" s="141">
        <f>AVERAGE(F14:F25)</f>
        <v>14.949999999999998</v>
      </c>
      <c r="G26" s="141">
        <f>AVERAGE(G14:G25)</f>
        <v>16.641666666666669</v>
      </c>
      <c r="H26" s="141">
        <f>AVERAGE(H14:H25)</f>
        <v>37.774999999999999</v>
      </c>
      <c r="I26" s="135" t="s">
        <v>27</v>
      </c>
      <c r="J26" s="146">
        <f>SUM(J14:J25)</f>
        <v>595</v>
      </c>
      <c r="K26" s="147">
        <f>SUM(K14:K25)</f>
        <v>1094</v>
      </c>
      <c r="L26" s="135">
        <f>SUM(L14:L25)</f>
        <v>61365.930000000008</v>
      </c>
      <c r="M26" s="136"/>
      <c r="N26" s="137" t="s">
        <v>27</v>
      </c>
      <c r="O26" s="142" t="s">
        <v>27</v>
      </c>
      <c r="P26" s="152">
        <f>SUM(P14:P25)</f>
        <v>48037.603000000003</v>
      </c>
      <c r="Q26" s="135">
        <f>SUM(Q14:Q25)</f>
        <v>48037.603000000003</v>
      </c>
      <c r="R26" s="143">
        <f t="shared" si="0"/>
        <v>10007.114696964489</v>
      </c>
      <c r="S26" s="26"/>
      <c r="U26" s="84"/>
      <c r="V26" s="84"/>
      <c r="W26" s="84"/>
    </row>
    <row r="27" spans="1:24" ht="10.8" thickTop="1">
      <c r="H27" s="156"/>
      <c r="P27" s="177" t="s">
        <v>162</v>
      </c>
      <c r="Q27" s="177"/>
      <c r="R27" s="177"/>
      <c r="S27" s="26"/>
      <c r="U27" s="84"/>
      <c r="V27" s="84"/>
      <c r="W27" s="84"/>
    </row>
    <row r="28" spans="1:24">
      <c r="H28" s="156"/>
      <c r="P28" s="177"/>
      <c r="Q28" s="177"/>
      <c r="R28" s="177"/>
      <c r="S28" s="26"/>
      <c r="U28" s="84"/>
      <c r="V28" s="84"/>
      <c r="W28" s="84"/>
    </row>
    <row r="29" spans="1:24">
      <c r="H29" s="156"/>
      <c r="P29" s="177"/>
      <c r="Q29" s="177"/>
      <c r="R29" s="177"/>
      <c r="S29" s="26"/>
      <c r="U29" s="84"/>
      <c r="V29" s="84"/>
      <c r="W29" s="84"/>
    </row>
    <row r="30" spans="1:24">
      <c r="H30" s="156"/>
      <c r="P30" s="177"/>
      <c r="Q30" s="177"/>
      <c r="R30" s="177"/>
      <c r="S30" s="26"/>
      <c r="U30" s="84"/>
      <c r="V30" s="84"/>
      <c r="W30" s="84"/>
    </row>
    <row r="31" spans="1:24">
      <c r="D31" s="115"/>
      <c r="H31" s="156"/>
      <c r="P31" s="177"/>
      <c r="Q31" s="177"/>
      <c r="R31" s="177"/>
      <c r="S31" s="26"/>
      <c r="U31" s="84"/>
      <c r="V31" s="84"/>
      <c r="W31" s="84"/>
    </row>
    <row r="32" spans="1:24">
      <c r="H32" s="156"/>
      <c r="P32" s="177"/>
      <c r="Q32" s="177"/>
      <c r="R32" s="177"/>
      <c r="S32" s="26"/>
      <c r="U32" s="84"/>
      <c r="V32" s="84"/>
      <c r="W32" s="84"/>
    </row>
    <row r="33" spans="8:23">
      <c r="H33" s="156"/>
      <c r="P33" s="177"/>
      <c r="Q33" s="177"/>
      <c r="R33" s="177"/>
      <c r="S33" s="26"/>
      <c r="U33" s="84"/>
      <c r="V33" s="84"/>
      <c r="W33" s="84"/>
    </row>
    <row r="34" spans="8:23">
      <c r="H34" s="156"/>
      <c r="P34" s="177"/>
      <c r="Q34" s="177"/>
      <c r="R34" s="177"/>
      <c r="S34" s="26"/>
      <c r="U34" s="84"/>
      <c r="V34" s="84"/>
      <c r="W34" s="84"/>
    </row>
    <row r="35" spans="8:23">
      <c r="H35" s="156"/>
      <c r="P35" s="177"/>
      <c r="Q35" s="177"/>
      <c r="R35" s="177"/>
      <c r="S35" s="26"/>
      <c r="U35" s="84"/>
      <c r="V35" s="84"/>
      <c r="W35" s="84"/>
    </row>
    <row r="36" spans="8:23">
      <c r="H36" s="156"/>
      <c r="P36" s="177"/>
      <c r="Q36" s="177"/>
      <c r="R36" s="177"/>
      <c r="U36" s="84"/>
      <c r="V36" s="84"/>
      <c r="W36" s="84"/>
    </row>
    <row r="37" spans="8:23">
      <c r="H37" s="156"/>
      <c r="P37" s="177"/>
      <c r="Q37" s="177"/>
      <c r="R37" s="177"/>
      <c r="U37" s="84"/>
      <c r="V37" s="84"/>
      <c r="W37" s="84"/>
    </row>
    <row r="38" spans="8:23">
      <c r="H38" s="156"/>
      <c r="P38" s="177"/>
      <c r="Q38" s="177"/>
      <c r="R38" s="177"/>
      <c r="U38" s="84"/>
      <c r="V38" s="84"/>
      <c r="W38" s="84"/>
    </row>
    <row r="39" spans="8:23">
      <c r="P39" s="177"/>
      <c r="Q39" s="177"/>
      <c r="R39" s="177"/>
      <c r="U39" s="84"/>
      <c r="V39" s="84"/>
      <c r="W39" s="84"/>
    </row>
    <row r="40" spans="8:23">
      <c r="P40" s="177"/>
      <c r="Q40" s="177"/>
      <c r="R40" s="177"/>
      <c r="U40" s="84"/>
      <c r="V40" s="84"/>
      <c r="W40" s="84"/>
    </row>
    <row r="41" spans="8:23">
      <c r="U41" s="84"/>
      <c r="V41" s="84"/>
      <c r="W41" s="84"/>
    </row>
    <row r="42" spans="8:23">
      <c r="V42" s="84"/>
      <c r="W42" s="84"/>
    </row>
    <row r="43" spans="8:23">
      <c r="V43" s="84"/>
      <c r="W43" s="84"/>
    </row>
  </sheetData>
  <mergeCells count="8">
    <mergeCell ref="B9:D9"/>
    <mergeCell ref="E9:L9"/>
    <mergeCell ref="N9:Q9"/>
    <mergeCell ref="N10:Q10"/>
    <mergeCell ref="P27:R40"/>
    <mergeCell ref="Q1:R1"/>
    <mergeCell ref="Q3:R3"/>
    <mergeCell ref="Q2:R2"/>
  </mergeCells>
  <pageMargins left="0.75" right="0.75" top="1.25" bottom="0.75" header="0.25" footer="0.5"/>
  <pageSetup scale="96" fitToHeight="2" orientation="landscape" r:id="rId1"/>
  <headerFooter alignWithMargins="0"/>
  <ignoredErrors>
    <ignoredError sqref="B14:D25 Q14:R14 Q15:R25 J14:P14 J15:P25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128" zoomScaleNormal="100" zoomScaleSheetLayoutView="128" workbookViewId="0">
      <selection activeCell="S32" sqref="S32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19" width="9.28515625" style="21" customWidth="1"/>
    <col min="20" max="21" width="2.7109375" style="21" customWidth="1"/>
    <col min="22" max="22" width="4.7109375" style="21" customWidth="1"/>
    <col min="23" max="23" width="5.42578125" style="21" customWidth="1"/>
    <col min="24" max="16384" width="9.28515625" style="21"/>
  </cols>
  <sheetData>
    <row r="1" spans="1:24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2"/>
    </row>
    <row r="2" spans="1:24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2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137</v>
      </c>
      <c r="R3" s="179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4">
      <c r="B7" s="54"/>
      <c r="D7" s="54"/>
      <c r="E7" s="34"/>
      <c r="F7" s="34"/>
      <c r="G7" s="34"/>
      <c r="H7" s="34"/>
      <c r="I7" s="34"/>
    </row>
    <row r="8" spans="1:24">
      <c r="A8" s="21" t="s">
        <v>110</v>
      </c>
      <c r="B8" s="3"/>
      <c r="C8" s="3"/>
      <c r="D8" s="4"/>
      <c r="E8" s="4"/>
      <c r="F8" s="4"/>
      <c r="G8" s="4"/>
      <c r="H8" s="4"/>
      <c r="I8" s="4"/>
    </row>
    <row r="9" spans="1:24">
      <c r="B9" s="182" t="s">
        <v>28</v>
      </c>
      <c r="C9" s="183"/>
      <c r="D9" s="184"/>
      <c r="E9" s="185" t="s">
        <v>114</v>
      </c>
      <c r="F9" s="186"/>
      <c r="G9" s="186"/>
      <c r="H9" s="186"/>
      <c r="I9" s="186"/>
      <c r="J9" s="186"/>
      <c r="K9" s="186"/>
      <c r="L9" s="187"/>
      <c r="N9" s="182" t="s">
        <v>115</v>
      </c>
      <c r="O9" s="183"/>
      <c r="P9" s="183"/>
      <c r="Q9" s="184"/>
      <c r="R9" s="116" t="s">
        <v>19</v>
      </c>
    </row>
    <row r="10" spans="1:24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4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  <c r="S13" s="41"/>
      <c r="T13" s="25"/>
      <c r="U13" s="25"/>
      <c r="V13" s="41"/>
      <c r="W13" s="25"/>
      <c r="X13" s="25"/>
    </row>
    <row r="14" spans="1:24">
      <c r="A14" s="47" t="s">
        <v>107</v>
      </c>
      <c r="B14" s="109">
        <v>165712.92800000001</v>
      </c>
      <c r="C14" s="40">
        <f>B14-D14</f>
        <v>8498.9280000000144</v>
      </c>
      <c r="D14" s="79">
        <v>157214</v>
      </c>
      <c r="E14" s="38">
        <v>99.8</v>
      </c>
      <c r="F14" s="37">
        <v>0</v>
      </c>
      <c r="G14" s="37">
        <v>0</v>
      </c>
      <c r="H14" s="37">
        <v>102</v>
      </c>
      <c r="I14" s="37" t="s">
        <v>27</v>
      </c>
      <c r="J14" s="96">
        <v>0</v>
      </c>
      <c r="K14" s="97">
        <v>0</v>
      </c>
      <c r="L14" s="27">
        <v>744</v>
      </c>
      <c r="M14" s="117"/>
      <c r="N14" s="36" t="s">
        <v>27</v>
      </c>
      <c r="O14" s="39" t="s">
        <v>27</v>
      </c>
      <c r="P14" s="104">
        <v>1598.2054234957202</v>
      </c>
      <c r="Q14" s="42">
        <f>P14</f>
        <v>1598.2054234957202</v>
      </c>
      <c r="R14" s="45">
        <v>10165.805118291742</v>
      </c>
      <c r="S14" s="26"/>
      <c r="V14" s="26"/>
    </row>
    <row r="15" spans="1:24">
      <c r="A15" s="47" t="s">
        <v>7</v>
      </c>
      <c r="B15" s="109">
        <v>154640.60399999999</v>
      </c>
      <c r="C15" s="40">
        <f>B15-D15</f>
        <v>8017.6039999999921</v>
      </c>
      <c r="D15" s="79">
        <v>146623</v>
      </c>
      <c r="E15" s="38">
        <v>99.6</v>
      </c>
      <c r="F15" s="37">
        <v>0</v>
      </c>
      <c r="G15" s="37">
        <v>0</v>
      </c>
      <c r="H15" s="37">
        <v>101.7</v>
      </c>
      <c r="I15" s="37" t="s">
        <v>27</v>
      </c>
      <c r="J15" s="96">
        <v>0</v>
      </c>
      <c r="K15" s="97">
        <v>0</v>
      </c>
      <c r="L15" s="27">
        <v>696</v>
      </c>
      <c r="M15" s="43"/>
      <c r="N15" s="38" t="s">
        <v>27</v>
      </c>
      <c r="O15" s="37" t="s">
        <v>27</v>
      </c>
      <c r="P15" s="105">
        <v>1495.324973538</v>
      </c>
      <c r="Q15" s="44">
        <f t="shared" ref="Q15:Q25" si="0">P15</f>
        <v>1495.324973538</v>
      </c>
      <c r="R15" s="45">
        <v>10198.453261514374</v>
      </c>
      <c r="S15" s="26"/>
      <c r="V15" s="26"/>
    </row>
    <row r="16" spans="1:24">
      <c r="A16" s="48" t="s">
        <v>33</v>
      </c>
      <c r="B16" s="109">
        <v>165231.34400000001</v>
      </c>
      <c r="C16" s="40">
        <f t="shared" ref="C16:C24" si="1">B16-D16</f>
        <v>8598.3440000000119</v>
      </c>
      <c r="D16" s="79">
        <v>156633</v>
      </c>
      <c r="E16" s="38">
        <v>99.5</v>
      </c>
      <c r="F16" s="37">
        <v>0</v>
      </c>
      <c r="G16" s="37">
        <v>0</v>
      </c>
      <c r="H16" s="37">
        <v>101.6</v>
      </c>
      <c r="I16" s="37" t="s">
        <v>27</v>
      </c>
      <c r="J16" s="96">
        <v>0</v>
      </c>
      <c r="K16" s="97">
        <v>0</v>
      </c>
      <c r="L16" s="27">
        <v>744</v>
      </c>
      <c r="M16" s="43"/>
      <c r="N16" s="38" t="s">
        <v>27</v>
      </c>
      <c r="O16" s="37" t="s">
        <v>27</v>
      </c>
      <c r="P16" s="105">
        <v>1597.5083437665601</v>
      </c>
      <c r="Q16" s="44">
        <f t="shared" si="0"/>
        <v>1597.5083437665601</v>
      </c>
      <c r="R16" s="45">
        <v>10199.033390399149</v>
      </c>
      <c r="S16" s="26"/>
      <c r="V16" s="26"/>
    </row>
    <row r="17" spans="1:23">
      <c r="A17" s="48" t="s">
        <v>90</v>
      </c>
      <c r="B17" s="109">
        <v>160215.95000000001</v>
      </c>
      <c r="C17" s="40">
        <f t="shared" si="1"/>
        <v>8394.9500000000116</v>
      </c>
      <c r="D17" s="79">
        <v>151821</v>
      </c>
      <c r="E17" s="38">
        <v>99.7</v>
      </c>
      <c r="F17" s="37">
        <v>0</v>
      </c>
      <c r="G17" s="37">
        <v>0</v>
      </c>
      <c r="H17" s="37">
        <v>101.8</v>
      </c>
      <c r="I17" s="37" t="s">
        <v>27</v>
      </c>
      <c r="J17" s="96">
        <v>0</v>
      </c>
      <c r="K17" s="97">
        <v>0</v>
      </c>
      <c r="L17" s="27">
        <v>720</v>
      </c>
      <c r="M17" s="43"/>
      <c r="N17" s="38" t="s">
        <v>27</v>
      </c>
      <c r="O17" s="37" t="s">
        <v>27</v>
      </c>
      <c r="P17" s="105">
        <v>1547.02855771848</v>
      </c>
      <c r="Q17" s="44">
        <f t="shared" si="0"/>
        <v>1547.02855771848</v>
      </c>
      <c r="R17" s="45">
        <v>10189.840277563884</v>
      </c>
      <c r="S17" s="26"/>
      <c r="V17" s="26"/>
    </row>
    <row r="18" spans="1:23">
      <c r="A18" s="48" t="s">
        <v>1</v>
      </c>
      <c r="B18" s="109">
        <v>164838.872</v>
      </c>
      <c r="C18" s="40">
        <f t="shared" si="1"/>
        <v>8556.872000000003</v>
      </c>
      <c r="D18" s="79">
        <v>156282</v>
      </c>
      <c r="E18" s="38">
        <v>99.3</v>
      </c>
      <c r="F18" s="37">
        <v>0</v>
      </c>
      <c r="G18" s="37">
        <v>0</v>
      </c>
      <c r="H18" s="37">
        <v>101.4</v>
      </c>
      <c r="I18" s="37" t="s">
        <v>27</v>
      </c>
      <c r="J18" s="96">
        <v>0</v>
      </c>
      <c r="K18" s="97">
        <v>0</v>
      </c>
      <c r="L18" s="27">
        <v>744</v>
      </c>
      <c r="M18" s="43"/>
      <c r="N18" s="38" t="s">
        <v>27</v>
      </c>
      <c r="O18" s="37" t="s">
        <v>27</v>
      </c>
      <c r="P18" s="105">
        <v>1598.3083950566399</v>
      </c>
      <c r="Q18" s="44">
        <f t="shared" si="0"/>
        <v>1598.3083950566399</v>
      </c>
      <c r="R18" s="45">
        <v>10227.092687470287</v>
      </c>
      <c r="S18" s="26"/>
      <c r="V18" s="26"/>
    </row>
    <row r="19" spans="1:23">
      <c r="A19" s="48" t="s">
        <v>2</v>
      </c>
      <c r="B19" s="109">
        <v>158964.90599999999</v>
      </c>
      <c r="C19" s="40">
        <f t="shared" si="1"/>
        <v>8254.9059999999881</v>
      </c>
      <c r="D19" s="79">
        <v>150710</v>
      </c>
      <c r="E19" s="38">
        <v>99</v>
      </c>
      <c r="F19" s="37">
        <v>0</v>
      </c>
      <c r="G19" s="37">
        <v>0</v>
      </c>
      <c r="H19" s="37">
        <v>101.1</v>
      </c>
      <c r="I19" s="37" t="s">
        <v>27</v>
      </c>
      <c r="J19" s="96">
        <v>0</v>
      </c>
      <c r="K19" s="97">
        <v>0</v>
      </c>
      <c r="L19" s="27">
        <v>720</v>
      </c>
      <c r="M19" s="43"/>
      <c r="N19" s="38" t="s">
        <v>27</v>
      </c>
      <c r="O19" s="37" t="s">
        <v>27</v>
      </c>
      <c r="P19" s="105">
        <v>1545.88239259536</v>
      </c>
      <c r="Q19" s="44">
        <f t="shared" si="0"/>
        <v>1545.88239259536</v>
      </c>
      <c r="R19" s="45">
        <v>10257.348546336902</v>
      </c>
      <c r="S19" s="26"/>
      <c r="V19" s="26"/>
    </row>
    <row r="20" spans="1:23">
      <c r="A20" s="48" t="s">
        <v>86</v>
      </c>
      <c r="B20" s="109">
        <v>162969.57399999999</v>
      </c>
      <c r="C20" s="40">
        <f t="shared" si="1"/>
        <v>8532.5739999999932</v>
      </c>
      <c r="D20" s="79">
        <v>154437</v>
      </c>
      <c r="E20" s="38">
        <v>98.2</v>
      </c>
      <c r="F20" s="37">
        <v>0</v>
      </c>
      <c r="G20" s="37">
        <v>0</v>
      </c>
      <c r="H20" s="37">
        <v>100.2</v>
      </c>
      <c r="I20" s="37" t="s">
        <v>27</v>
      </c>
      <c r="J20" s="96">
        <v>0</v>
      </c>
      <c r="K20" s="97">
        <v>0</v>
      </c>
      <c r="L20" s="27">
        <v>744</v>
      </c>
      <c r="M20" s="43"/>
      <c r="N20" s="38" t="s">
        <v>27</v>
      </c>
      <c r="O20" s="37" t="s">
        <v>27</v>
      </c>
      <c r="P20" s="105">
        <v>1596.6926580510001</v>
      </c>
      <c r="Q20" s="44">
        <f t="shared" si="0"/>
        <v>1596.6926580510001</v>
      </c>
      <c r="R20" s="45">
        <v>10338.772343387276</v>
      </c>
      <c r="S20" s="26"/>
      <c r="V20" s="26"/>
    </row>
    <row r="21" spans="1:23">
      <c r="A21" s="49" t="s">
        <v>3</v>
      </c>
      <c r="B21" s="109">
        <v>162267.264</v>
      </c>
      <c r="C21" s="40">
        <f t="shared" si="1"/>
        <v>8542.2639999999956</v>
      </c>
      <c r="D21" s="79">
        <v>153725</v>
      </c>
      <c r="E21" s="38">
        <v>97.8</v>
      </c>
      <c r="F21" s="37">
        <v>0</v>
      </c>
      <c r="G21" s="37">
        <v>0</v>
      </c>
      <c r="H21" s="37">
        <v>99.7</v>
      </c>
      <c r="I21" s="37" t="s">
        <v>27</v>
      </c>
      <c r="J21" s="96">
        <v>0</v>
      </c>
      <c r="K21" s="97">
        <v>0</v>
      </c>
      <c r="L21" s="27">
        <v>744</v>
      </c>
      <c r="M21" s="43"/>
      <c r="N21" s="38" t="s">
        <v>27</v>
      </c>
      <c r="O21" s="37" t="s">
        <v>27</v>
      </c>
      <c r="P21" s="105">
        <v>1593.1301655140398</v>
      </c>
      <c r="Q21" s="44">
        <f t="shared" si="0"/>
        <v>1593.1301655140398</v>
      </c>
      <c r="R21" s="45">
        <v>10363.525360325266</v>
      </c>
      <c r="S21" s="26"/>
      <c r="V21" s="26"/>
    </row>
    <row r="22" spans="1:23">
      <c r="A22" s="48" t="s">
        <v>4</v>
      </c>
      <c r="B22" s="109">
        <v>158287.71799999999</v>
      </c>
      <c r="C22" s="40">
        <f t="shared" si="1"/>
        <v>8291.7179999999935</v>
      </c>
      <c r="D22" s="79">
        <v>149996</v>
      </c>
      <c r="E22" s="38">
        <v>98.5</v>
      </c>
      <c r="F22" s="37">
        <v>0</v>
      </c>
      <c r="G22" s="37">
        <v>0</v>
      </c>
      <c r="H22" s="37">
        <v>100.6</v>
      </c>
      <c r="I22" s="37" t="s">
        <v>27</v>
      </c>
      <c r="J22" s="85">
        <v>0</v>
      </c>
      <c r="K22" s="97">
        <v>0</v>
      </c>
      <c r="L22" s="27">
        <v>720</v>
      </c>
      <c r="M22" s="43"/>
      <c r="N22" s="38" t="s">
        <v>27</v>
      </c>
      <c r="O22" s="37" t="s">
        <v>27</v>
      </c>
      <c r="P22" s="105">
        <v>1544.9944650517202</v>
      </c>
      <c r="Q22" s="44">
        <f t="shared" si="0"/>
        <v>1544.9944650517202</v>
      </c>
      <c r="R22" s="45">
        <v>10300.210075348585</v>
      </c>
      <c r="S22" s="26"/>
      <c r="V22" s="26"/>
    </row>
    <row r="23" spans="1:23">
      <c r="A23" s="78" t="s">
        <v>108</v>
      </c>
      <c r="B23" s="109">
        <v>45634.508000000002</v>
      </c>
      <c r="C23" s="40">
        <f t="shared" si="1"/>
        <v>2998.5080000000016</v>
      </c>
      <c r="D23" s="79">
        <v>42636</v>
      </c>
      <c r="E23" s="38">
        <v>27.5</v>
      </c>
      <c r="F23" s="37">
        <v>0</v>
      </c>
      <c r="G23" s="37">
        <v>71</v>
      </c>
      <c r="H23" s="37">
        <v>27.7</v>
      </c>
      <c r="I23" s="37" t="s">
        <v>27</v>
      </c>
      <c r="J23" s="85">
        <v>0</v>
      </c>
      <c r="K23" s="97">
        <v>0</v>
      </c>
      <c r="L23" s="27">
        <v>216</v>
      </c>
      <c r="M23" s="43"/>
      <c r="N23" s="38" t="s">
        <v>27</v>
      </c>
      <c r="O23" s="37" t="s">
        <v>27</v>
      </c>
      <c r="P23" s="105">
        <v>444.37026688248</v>
      </c>
      <c r="Q23" s="44">
        <f t="shared" si="0"/>
        <v>444.37026688248</v>
      </c>
      <c r="R23" s="45">
        <v>10422.340656370838</v>
      </c>
      <c r="S23" s="26"/>
      <c r="V23" s="26"/>
    </row>
    <row r="24" spans="1:23">
      <c r="A24" s="25" t="s">
        <v>5</v>
      </c>
      <c r="B24" s="109">
        <v>0</v>
      </c>
      <c r="C24" s="40">
        <f t="shared" si="1"/>
        <v>0</v>
      </c>
      <c r="D24" s="79">
        <v>0</v>
      </c>
      <c r="E24" s="38">
        <v>0</v>
      </c>
      <c r="F24" s="37">
        <v>0</v>
      </c>
      <c r="G24" s="159">
        <v>100</v>
      </c>
      <c r="H24" s="37">
        <v>0</v>
      </c>
      <c r="I24" s="37" t="s">
        <v>27</v>
      </c>
      <c r="J24" s="96">
        <v>0</v>
      </c>
      <c r="K24" s="97">
        <v>0</v>
      </c>
      <c r="L24" s="27">
        <v>0</v>
      </c>
      <c r="M24" s="43"/>
      <c r="N24" s="38" t="s">
        <v>27</v>
      </c>
      <c r="O24" s="37" t="s">
        <v>27</v>
      </c>
      <c r="P24" s="105">
        <v>0</v>
      </c>
      <c r="Q24" s="44">
        <f t="shared" si="0"/>
        <v>0</v>
      </c>
      <c r="R24" s="45">
        <v>0</v>
      </c>
      <c r="S24" s="26"/>
      <c r="V24" s="26"/>
    </row>
    <row r="25" spans="1:23" ht="10.8" thickBot="1">
      <c r="A25" s="25" t="s">
        <v>6</v>
      </c>
      <c r="B25" s="109">
        <v>139061.962</v>
      </c>
      <c r="C25" s="40">
        <f t="shared" ref="C25" si="2">B25-D25</f>
        <v>7818.9619999999995</v>
      </c>
      <c r="D25" s="79">
        <v>131243</v>
      </c>
      <c r="E25" s="38">
        <v>83.8</v>
      </c>
      <c r="F25" s="37">
        <v>0</v>
      </c>
      <c r="G25" s="37">
        <v>10.199999999999999</v>
      </c>
      <c r="H25" s="37">
        <v>85.2</v>
      </c>
      <c r="I25" s="37" t="s">
        <v>27</v>
      </c>
      <c r="J25" s="96">
        <v>1</v>
      </c>
      <c r="K25" s="97">
        <v>0</v>
      </c>
      <c r="L25" s="27">
        <v>677.88</v>
      </c>
      <c r="M25" s="117"/>
      <c r="N25" s="38" t="s">
        <v>27</v>
      </c>
      <c r="O25" s="37" t="s">
        <v>27</v>
      </c>
      <c r="P25" s="105">
        <v>1373.3122997377197</v>
      </c>
      <c r="Q25" s="44">
        <f t="shared" si="0"/>
        <v>1373.3122997377197</v>
      </c>
      <c r="R25" s="45">
        <v>10463.91713872033</v>
      </c>
      <c r="S25" s="26"/>
      <c r="V25" s="26"/>
    </row>
    <row r="26" spans="1:23" ht="11.4" thickTop="1" thickBot="1">
      <c r="A26" s="81" t="s">
        <v>93</v>
      </c>
      <c r="B26" s="65">
        <f>SUM(B14:B25)</f>
        <v>1637825.6300000001</v>
      </c>
      <c r="C26" s="66">
        <f t="shared" ref="C26" si="3">B26-D26</f>
        <v>86505.630000000121</v>
      </c>
      <c r="D26" s="67">
        <f>SUM(D14:D25)</f>
        <v>1551320</v>
      </c>
      <c r="E26" s="68">
        <f>AVERAGE(E14:E25)</f>
        <v>83.558333333333323</v>
      </c>
      <c r="F26" s="69">
        <f>AVERAGE(F14:F25)</f>
        <v>0</v>
      </c>
      <c r="G26" s="69">
        <f>AVERAGE(G14:G25)</f>
        <v>15.1</v>
      </c>
      <c r="H26" s="69">
        <f>AVERAGE(H14:H25)</f>
        <v>85.250000000000014</v>
      </c>
      <c r="I26" s="55" t="s">
        <v>27</v>
      </c>
      <c r="J26" s="86">
        <f>SUM(J14:J25)</f>
        <v>1</v>
      </c>
      <c r="K26" s="87">
        <f>SUM(K14:K25)</f>
        <v>0</v>
      </c>
      <c r="L26" s="55">
        <f>SUM(L14:L25)</f>
        <v>7469.88</v>
      </c>
      <c r="M26" s="56"/>
      <c r="N26" s="65" t="s">
        <v>27</v>
      </c>
      <c r="O26" s="70" t="s">
        <v>27</v>
      </c>
      <c r="P26" s="106">
        <f>SUM(P14:P25)</f>
        <v>15934.757941407721</v>
      </c>
      <c r="Q26" s="55">
        <f>SUM(Q14:Q25)</f>
        <v>15934.757941407721</v>
      </c>
      <c r="R26" s="71">
        <f>((Q26*1000)/D26)*1000</f>
        <v>10271.741446901813</v>
      </c>
      <c r="V26" s="80"/>
      <c r="W26" s="80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V27" s="80"/>
      <c r="W27" s="80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30"/>
      <c r="Q28" s="30"/>
      <c r="R28" s="30"/>
      <c r="V28" s="80"/>
      <c r="W28" s="80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30"/>
      <c r="I29" s="30"/>
      <c r="J29" s="89"/>
      <c r="K29" s="89"/>
      <c r="L29" s="30"/>
      <c r="M29" s="30"/>
      <c r="N29" s="30"/>
      <c r="O29" s="30"/>
      <c r="P29" s="30"/>
      <c r="Q29" s="30"/>
      <c r="R29" s="30"/>
      <c r="V29" s="80"/>
      <c r="W29" s="80"/>
    </row>
    <row r="30" spans="1:23">
      <c r="E30" s="28"/>
      <c r="F30" s="30"/>
      <c r="G30" s="30"/>
      <c r="H30" s="30"/>
      <c r="I30" s="30"/>
      <c r="J30" s="89"/>
      <c r="K30" s="89"/>
      <c r="L30" s="30"/>
      <c r="M30" s="30"/>
      <c r="N30" s="30"/>
      <c r="O30" s="30"/>
      <c r="P30" s="30"/>
      <c r="Q30" s="30"/>
      <c r="R30" s="30"/>
      <c r="V30" s="80"/>
      <c r="W30" s="80"/>
    </row>
    <row r="31" spans="1:23">
      <c r="E31" s="28"/>
      <c r="F31" s="30"/>
      <c r="G31" s="30"/>
      <c r="H31" s="30"/>
      <c r="I31" s="30"/>
      <c r="J31" s="89"/>
      <c r="K31" s="89"/>
      <c r="L31" s="30"/>
      <c r="M31" s="30"/>
      <c r="N31" s="30"/>
      <c r="O31" s="30"/>
      <c r="P31" s="30"/>
      <c r="Q31" s="30"/>
      <c r="R31" s="30"/>
      <c r="V31" s="80"/>
      <c r="W31" s="80"/>
    </row>
    <row r="32" spans="1:23">
      <c r="C32" s="43"/>
      <c r="E32" s="43"/>
      <c r="F32" s="43"/>
      <c r="G32" s="43"/>
      <c r="H32" s="43"/>
      <c r="I32" s="43"/>
      <c r="J32" s="43"/>
      <c r="K32" s="43"/>
      <c r="L32" s="30"/>
      <c r="M32" s="30"/>
      <c r="N32" s="30"/>
      <c r="O32" s="30"/>
      <c r="P32" s="177" t="s">
        <v>163</v>
      </c>
      <c r="Q32" s="177"/>
      <c r="R32" s="177"/>
      <c r="V32" s="80"/>
      <c r="W32" s="80"/>
    </row>
    <row r="33" spans="5:23">
      <c r="E33" s="28"/>
      <c r="F33" s="30"/>
      <c r="G33" s="30"/>
      <c r="H33" s="30"/>
      <c r="I33" s="30"/>
      <c r="J33" s="89"/>
      <c r="K33" s="89"/>
      <c r="L33" s="30"/>
      <c r="M33" s="30"/>
      <c r="N33" s="30"/>
      <c r="O33" s="30"/>
      <c r="P33" s="177"/>
      <c r="Q33" s="177"/>
      <c r="R33" s="177"/>
      <c r="V33" s="80"/>
      <c r="W33" s="80"/>
    </row>
    <row r="34" spans="5:23">
      <c r="P34" s="177"/>
      <c r="Q34" s="177"/>
      <c r="R34" s="177"/>
      <c r="V34" s="80"/>
      <c r="W34" s="80"/>
    </row>
    <row r="35" spans="5:23">
      <c r="P35" s="177"/>
      <c r="Q35" s="177"/>
      <c r="R35" s="177"/>
      <c r="V35" s="80"/>
      <c r="W35" s="80"/>
    </row>
    <row r="36" spans="5:23">
      <c r="P36" s="177"/>
      <c r="Q36" s="177"/>
      <c r="R36" s="177"/>
      <c r="V36" s="80"/>
      <c r="W36" s="80"/>
    </row>
    <row r="37" spans="5:23">
      <c r="P37" s="177"/>
      <c r="Q37" s="177"/>
      <c r="R37" s="177"/>
      <c r="V37" s="80"/>
      <c r="W37" s="80"/>
    </row>
    <row r="38" spans="5:23">
      <c r="P38" s="177"/>
      <c r="Q38" s="177"/>
      <c r="R38" s="177"/>
      <c r="V38" s="80"/>
      <c r="W38" s="80"/>
    </row>
    <row r="39" spans="5:23">
      <c r="P39" s="177"/>
      <c r="Q39" s="177"/>
      <c r="R39" s="177"/>
      <c r="V39" s="80"/>
      <c r="W39" s="80"/>
    </row>
    <row r="40" spans="5:23">
      <c r="P40" s="177"/>
      <c r="Q40" s="177"/>
      <c r="R40" s="177"/>
      <c r="V40" s="80"/>
      <c r="W40" s="80"/>
    </row>
    <row r="41" spans="5:23">
      <c r="P41" s="177"/>
      <c r="Q41" s="177"/>
      <c r="R41" s="177"/>
      <c r="V41" s="52"/>
      <c r="W41" s="52"/>
    </row>
    <row r="42" spans="5:23">
      <c r="P42" s="177"/>
      <c r="Q42" s="177"/>
      <c r="R42" s="177"/>
    </row>
    <row r="43" spans="5:23">
      <c r="P43" s="177"/>
      <c r="Q43" s="177"/>
      <c r="R43" s="177"/>
    </row>
    <row r="44" spans="5:23">
      <c r="P44" s="177"/>
      <c r="Q44" s="177"/>
      <c r="R44" s="177"/>
    </row>
    <row r="45" spans="5:23">
      <c r="P45" s="177"/>
      <c r="Q45" s="177"/>
      <c r="R45" s="177"/>
    </row>
  </sheetData>
  <mergeCells count="8">
    <mergeCell ref="B9:D9"/>
    <mergeCell ref="E9:L9"/>
    <mergeCell ref="N9:Q9"/>
    <mergeCell ref="N10:Q10"/>
    <mergeCell ref="P32:R45"/>
    <mergeCell ref="Q1:R1"/>
    <mergeCell ref="Q2:R2"/>
    <mergeCell ref="Q3:R3"/>
  </mergeCells>
  <pageMargins left="0.75" right="0.75" top="1.25" bottom="0.75" header="0.25" footer="0.5"/>
  <pageSetup scale="96" fitToHeight="2" orientation="landscape" r:id="rId1"/>
  <headerFooter alignWithMargins="0"/>
  <ignoredErrors>
    <ignoredError sqref="B26 Q25 Q14:Q24 C25 C14:C24" unlockedFormula="1"/>
    <ignoredError sqref="C26:D26" formula="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view="pageBreakPreview" zoomScale="128" zoomScaleNormal="100" zoomScaleSheetLayoutView="128" workbookViewId="0">
      <selection activeCell="P29" sqref="P29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10" style="21" bestFit="1" customWidth="1"/>
    <col min="4" max="4" width="11.140625" style="43" customWidth="1"/>
    <col min="5" max="5" width="9.7109375" style="21" customWidth="1"/>
    <col min="6" max="9" width="8.7109375" style="21" customWidth="1"/>
    <col min="10" max="10" width="6.7109375" style="88" customWidth="1"/>
    <col min="11" max="11" width="6.4257812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19" width="9.28515625" style="21" customWidth="1"/>
    <col min="20" max="21" width="2.7109375" style="21" customWidth="1"/>
    <col min="22" max="22" width="5.28515625" style="21" customWidth="1"/>
    <col min="23" max="23" width="4.7109375" style="21" customWidth="1"/>
    <col min="24" max="16384" width="9.28515625" style="21"/>
  </cols>
  <sheetData>
    <row r="1" spans="1:23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2"/>
    </row>
    <row r="2" spans="1:23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2"/>
    </row>
    <row r="3" spans="1:23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138</v>
      </c>
      <c r="R3" s="179"/>
    </row>
    <row r="4" spans="1:23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3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3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3">
      <c r="B7" s="54"/>
      <c r="D7" s="54"/>
      <c r="E7" s="34"/>
      <c r="F7" s="34"/>
      <c r="G7" s="34"/>
      <c r="H7" s="34"/>
      <c r="I7" s="34"/>
    </row>
    <row r="8" spans="1:23">
      <c r="A8" s="21" t="s">
        <v>111</v>
      </c>
      <c r="B8" s="3"/>
      <c r="C8" s="3"/>
      <c r="D8" s="4"/>
      <c r="E8" s="4"/>
      <c r="F8" s="4"/>
      <c r="G8" s="4"/>
      <c r="H8" s="4"/>
      <c r="I8" s="4"/>
    </row>
    <row r="9" spans="1:23">
      <c r="B9" s="182" t="s">
        <v>28</v>
      </c>
      <c r="C9" s="183"/>
      <c r="D9" s="184"/>
      <c r="E9" s="185" t="s">
        <v>114</v>
      </c>
      <c r="F9" s="186"/>
      <c r="G9" s="186"/>
      <c r="H9" s="186"/>
      <c r="I9" s="186"/>
      <c r="J9" s="186"/>
      <c r="K9" s="186"/>
      <c r="L9" s="187"/>
      <c r="N9" s="182" t="s">
        <v>115</v>
      </c>
      <c r="O9" s="183"/>
      <c r="P9" s="183"/>
      <c r="Q9" s="184"/>
      <c r="R9" s="116" t="s">
        <v>19</v>
      </c>
    </row>
    <row r="10" spans="1:23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3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3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3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3">
      <c r="A14" s="47" t="s">
        <v>107</v>
      </c>
      <c r="B14" s="109">
        <v>165622.86799999999</v>
      </c>
      <c r="C14" s="40">
        <f t="shared" ref="C14:C25" si="0">B14-D14</f>
        <v>8009.8679999999877</v>
      </c>
      <c r="D14" s="79">
        <v>157613</v>
      </c>
      <c r="E14" s="38">
        <v>99.6</v>
      </c>
      <c r="F14" s="37">
        <v>0</v>
      </c>
      <c r="G14" s="37">
        <v>0</v>
      </c>
      <c r="H14" s="37">
        <v>102</v>
      </c>
      <c r="I14" s="37" t="s">
        <v>27</v>
      </c>
      <c r="J14" s="96">
        <v>0</v>
      </c>
      <c r="K14" s="97">
        <v>0</v>
      </c>
      <c r="L14" s="27">
        <v>744</v>
      </c>
      <c r="M14" s="117"/>
      <c r="N14" s="36" t="s">
        <v>27</v>
      </c>
      <c r="O14" s="39" t="s">
        <v>27</v>
      </c>
      <c r="P14" s="104">
        <v>1596.9406523862001</v>
      </c>
      <c r="Q14" s="42">
        <f>P14</f>
        <v>1596.9406523862001</v>
      </c>
      <c r="R14" s="45">
        <v>10132.041442476429</v>
      </c>
      <c r="S14" s="26"/>
      <c r="V14" s="26"/>
    </row>
    <row r="15" spans="1:23">
      <c r="A15" s="47" t="s">
        <v>7</v>
      </c>
      <c r="B15" s="109">
        <v>155172.90599999999</v>
      </c>
      <c r="C15" s="40">
        <f t="shared" si="0"/>
        <v>7913.9059999999881</v>
      </c>
      <c r="D15" s="79">
        <v>147259</v>
      </c>
      <c r="E15" s="38">
        <v>99.9</v>
      </c>
      <c r="F15" s="37">
        <v>0</v>
      </c>
      <c r="G15" s="37">
        <v>0</v>
      </c>
      <c r="H15" s="37">
        <v>101.9</v>
      </c>
      <c r="I15" s="37" t="s">
        <v>27</v>
      </c>
      <c r="J15" s="96">
        <v>0</v>
      </c>
      <c r="K15" s="97">
        <v>0</v>
      </c>
      <c r="L15" s="27">
        <v>696</v>
      </c>
      <c r="M15" s="43"/>
      <c r="N15" s="38" t="s">
        <v>27</v>
      </c>
      <c r="O15" s="37" t="s">
        <v>27</v>
      </c>
      <c r="P15" s="105">
        <v>1494.5917728948002</v>
      </c>
      <c r="Q15" s="44">
        <f t="shared" ref="Q15:Q25" si="1">P15</f>
        <v>1494.5917728948002</v>
      </c>
      <c r="R15" s="45">
        <v>10149.409838618923</v>
      </c>
      <c r="S15" s="26"/>
      <c r="V15" s="26"/>
    </row>
    <row r="16" spans="1:23">
      <c r="A16" s="48" t="s">
        <v>33</v>
      </c>
      <c r="B16" s="109">
        <v>138261.37599999999</v>
      </c>
      <c r="C16" s="40">
        <f t="shared" si="0"/>
        <v>8030.3759999999893</v>
      </c>
      <c r="D16" s="79">
        <v>130231</v>
      </c>
      <c r="E16" s="38">
        <v>83.2</v>
      </c>
      <c r="F16" s="37">
        <v>13.1</v>
      </c>
      <c r="G16" s="159">
        <v>0</v>
      </c>
      <c r="H16" s="159">
        <v>84.3</v>
      </c>
      <c r="I16" s="159" t="s">
        <v>27</v>
      </c>
      <c r="J16" s="96">
        <v>0</v>
      </c>
      <c r="K16" s="97">
        <v>1</v>
      </c>
      <c r="L16" s="27">
        <v>646.16999999999996</v>
      </c>
      <c r="M16" s="43"/>
      <c r="N16" s="38" t="s">
        <v>27</v>
      </c>
      <c r="O16" s="37" t="s">
        <v>27</v>
      </c>
      <c r="P16" s="105">
        <v>1352.04732461244</v>
      </c>
      <c r="Q16" s="44">
        <f t="shared" si="1"/>
        <v>1352.04732461244</v>
      </c>
      <c r="R16" s="45">
        <v>10381.934677664902</v>
      </c>
      <c r="S16" s="26"/>
      <c r="V16" s="26"/>
    </row>
    <row r="17" spans="1:23">
      <c r="A17" s="48" t="s">
        <v>90</v>
      </c>
      <c r="B17" s="109">
        <v>15551.94</v>
      </c>
      <c r="C17" s="40">
        <f t="shared" si="0"/>
        <v>1517.9400000000005</v>
      </c>
      <c r="D17" s="79">
        <v>14034</v>
      </c>
      <c r="E17" s="160">
        <v>9.6999999999999993</v>
      </c>
      <c r="F17" s="159">
        <v>0</v>
      </c>
      <c r="G17" s="159">
        <v>90</v>
      </c>
      <c r="H17" s="159">
        <v>9.4</v>
      </c>
      <c r="I17" s="159" t="s">
        <v>27</v>
      </c>
      <c r="J17" s="96">
        <v>0</v>
      </c>
      <c r="K17" s="97">
        <v>0</v>
      </c>
      <c r="L17" s="27">
        <v>71.87</v>
      </c>
      <c r="M17" s="43"/>
      <c r="N17" s="38" t="s">
        <v>27</v>
      </c>
      <c r="O17" s="37" t="s">
        <v>27</v>
      </c>
      <c r="P17" s="105">
        <v>151.39299398592001</v>
      </c>
      <c r="Q17" s="44">
        <f t="shared" si="1"/>
        <v>151.39299398592001</v>
      </c>
      <c r="R17" s="45">
        <v>10787.702094336353</v>
      </c>
      <c r="S17" s="26"/>
      <c r="V17" s="26"/>
    </row>
    <row r="18" spans="1:23">
      <c r="A18" s="48" t="s">
        <v>1</v>
      </c>
      <c r="B18" s="109">
        <v>134443.46400000001</v>
      </c>
      <c r="C18" s="40">
        <f t="shared" si="0"/>
        <v>7837.4640000000072</v>
      </c>
      <c r="D18" s="79">
        <v>126606</v>
      </c>
      <c r="E18" s="38">
        <v>80.900000000000006</v>
      </c>
      <c r="F18" s="37">
        <v>0</v>
      </c>
      <c r="G18" s="193">
        <v>14.7</v>
      </c>
      <c r="H18" s="159">
        <v>82</v>
      </c>
      <c r="I18" s="159" t="s">
        <v>27</v>
      </c>
      <c r="J18" s="96">
        <v>1</v>
      </c>
      <c r="K18" s="97">
        <v>0</v>
      </c>
      <c r="L18" s="27">
        <v>640.5</v>
      </c>
      <c r="M18" s="43"/>
      <c r="N18" s="38" t="s">
        <v>27</v>
      </c>
      <c r="O18" s="37" t="s">
        <v>27</v>
      </c>
      <c r="P18" s="105">
        <v>1317.9195302620801</v>
      </c>
      <c r="Q18" s="44">
        <f t="shared" si="1"/>
        <v>1317.9195302620801</v>
      </c>
      <c r="R18" s="45">
        <v>10409.613091890982</v>
      </c>
      <c r="S18" s="26"/>
      <c r="V18" s="26"/>
    </row>
    <row r="19" spans="1:23">
      <c r="A19" s="48" t="s">
        <v>2</v>
      </c>
      <c r="B19" s="109">
        <v>159003.45800000001</v>
      </c>
      <c r="C19" s="40">
        <f t="shared" si="0"/>
        <v>8195.4580000000133</v>
      </c>
      <c r="D19" s="79">
        <v>150808</v>
      </c>
      <c r="E19" s="38">
        <v>98.9</v>
      </c>
      <c r="F19" s="37">
        <v>0</v>
      </c>
      <c r="G19" s="159">
        <v>0</v>
      </c>
      <c r="H19" s="159">
        <v>100.9</v>
      </c>
      <c r="I19" s="159" t="s">
        <v>27</v>
      </c>
      <c r="J19" s="96">
        <v>0</v>
      </c>
      <c r="K19" s="97">
        <v>0</v>
      </c>
      <c r="L19" s="27">
        <v>720</v>
      </c>
      <c r="M19" s="43"/>
      <c r="N19" s="38" t="s">
        <v>27</v>
      </c>
      <c r="O19" s="37" t="s">
        <v>27</v>
      </c>
      <c r="P19" s="105">
        <v>1546.0629971655601</v>
      </c>
      <c r="Q19" s="44">
        <f t="shared" si="1"/>
        <v>1546.0629971655601</v>
      </c>
      <c r="R19" s="45">
        <v>10251.896548931674</v>
      </c>
      <c r="S19" s="26"/>
      <c r="V19" s="26"/>
    </row>
    <row r="20" spans="1:23">
      <c r="A20" s="48" t="s">
        <v>86</v>
      </c>
      <c r="B20" s="109">
        <v>163475.80600000001</v>
      </c>
      <c r="C20" s="40">
        <f t="shared" si="0"/>
        <v>8490.8060000000114</v>
      </c>
      <c r="D20" s="79">
        <v>154985</v>
      </c>
      <c r="E20" s="38">
        <v>98.4</v>
      </c>
      <c r="F20" s="37">
        <v>0</v>
      </c>
      <c r="G20" s="159">
        <v>0</v>
      </c>
      <c r="H20" s="159">
        <v>100.3</v>
      </c>
      <c r="I20" s="159" t="s">
        <v>27</v>
      </c>
      <c r="J20" s="96">
        <v>0</v>
      </c>
      <c r="K20" s="97">
        <v>0</v>
      </c>
      <c r="L20" s="27">
        <v>744</v>
      </c>
      <c r="M20" s="43"/>
      <c r="N20" s="38" t="s">
        <v>27</v>
      </c>
      <c r="O20" s="37" t="s">
        <v>27</v>
      </c>
      <c r="P20" s="105">
        <v>1597.5859767758402</v>
      </c>
      <c r="Q20" s="44">
        <f t="shared" si="1"/>
        <v>1597.5859767758402</v>
      </c>
      <c r="R20" s="45">
        <v>10308.03385793523</v>
      </c>
      <c r="S20" s="26"/>
      <c r="V20" s="26"/>
    </row>
    <row r="21" spans="1:23">
      <c r="A21" s="49" t="s">
        <v>3</v>
      </c>
      <c r="B21" s="109">
        <v>163168.97</v>
      </c>
      <c r="C21" s="40">
        <f t="shared" si="0"/>
        <v>8510.9700000000012</v>
      </c>
      <c r="D21" s="79">
        <v>154658</v>
      </c>
      <c r="E21" s="38">
        <v>98.2</v>
      </c>
      <c r="F21" s="37">
        <v>0</v>
      </c>
      <c r="G21" s="159">
        <v>0</v>
      </c>
      <c r="H21" s="159">
        <v>100.1</v>
      </c>
      <c r="I21" s="159" t="s">
        <v>27</v>
      </c>
      <c r="J21" s="96">
        <v>0</v>
      </c>
      <c r="K21" s="97">
        <v>0</v>
      </c>
      <c r="L21" s="27">
        <v>744</v>
      </c>
      <c r="M21" s="43"/>
      <c r="N21" s="38" t="s">
        <v>27</v>
      </c>
      <c r="O21" s="37" t="s">
        <v>27</v>
      </c>
      <c r="P21" s="105">
        <v>1598.0194277443202</v>
      </c>
      <c r="Q21" s="44">
        <f t="shared" si="1"/>
        <v>1598.0194277443202</v>
      </c>
      <c r="R21" s="45">
        <v>10332.598423490843</v>
      </c>
      <c r="S21" s="26"/>
      <c r="V21" s="26"/>
    </row>
    <row r="22" spans="1:23">
      <c r="A22" s="48" t="s">
        <v>4</v>
      </c>
      <c r="B22" s="109">
        <v>158721.74400000001</v>
      </c>
      <c r="C22" s="40">
        <f t="shared" si="0"/>
        <v>8131.7440000000061</v>
      </c>
      <c r="D22" s="79">
        <v>150590</v>
      </c>
      <c r="E22" s="38">
        <v>98.7</v>
      </c>
      <c r="F22" s="37">
        <v>0</v>
      </c>
      <c r="G22" s="159">
        <v>0</v>
      </c>
      <c r="H22" s="159">
        <v>100.7</v>
      </c>
      <c r="I22" s="159" t="s">
        <v>27</v>
      </c>
      <c r="J22" s="85">
        <v>0</v>
      </c>
      <c r="K22" s="114">
        <v>0</v>
      </c>
      <c r="L22" s="27">
        <v>720</v>
      </c>
      <c r="M22" s="43"/>
      <c r="N22" s="38" t="s">
        <v>27</v>
      </c>
      <c r="O22" s="37" t="s">
        <v>27</v>
      </c>
      <c r="P22" s="105">
        <v>1546.6517141526001</v>
      </c>
      <c r="Q22" s="44">
        <f t="shared" si="1"/>
        <v>1546.6517141526001</v>
      </c>
      <c r="R22" s="45">
        <v>10270.62395893959</v>
      </c>
      <c r="S22" s="26"/>
      <c r="V22" s="26"/>
    </row>
    <row r="23" spans="1:23">
      <c r="A23" s="78" t="s">
        <v>108</v>
      </c>
      <c r="B23" s="109">
        <v>165163.56200000001</v>
      </c>
      <c r="C23" s="40">
        <f t="shared" si="0"/>
        <v>8354.5620000000054</v>
      </c>
      <c r="D23" s="79">
        <v>156809</v>
      </c>
      <c r="E23" s="38">
        <v>99.4</v>
      </c>
      <c r="F23" s="37">
        <v>0</v>
      </c>
      <c r="G23" s="159">
        <v>0</v>
      </c>
      <c r="H23" s="193">
        <v>101.5</v>
      </c>
      <c r="I23" s="195" t="s">
        <v>27</v>
      </c>
      <c r="J23" s="85">
        <v>0</v>
      </c>
      <c r="K23" s="114">
        <v>0</v>
      </c>
      <c r="L23" s="27">
        <v>744</v>
      </c>
      <c r="M23" s="43"/>
      <c r="N23" s="38" t="s">
        <v>27</v>
      </c>
      <c r="O23" s="37" t="s">
        <v>27</v>
      </c>
      <c r="P23" s="105">
        <v>1597.8436752371999</v>
      </c>
      <c r="Q23" s="44">
        <f t="shared" si="1"/>
        <v>1597.8436752371999</v>
      </c>
      <c r="R23" s="45">
        <v>10189.748821552166</v>
      </c>
      <c r="S23" s="26"/>
      <c r="V23" s="26"/>
    </row>
    <row r="24" spans="1:23">
      <c r="A24" s="25" t="s">
        <v>5</v>
      </c>
      <c r="B24" s="109">
        <v>160680.31200000001</v>
      </c>
      <c r="C24" s="40">
        <f t="shared" si="0"/>
        <v>8084.3120000000054</v>
      </c>
      <c r="D24" s="79">
        <v>152596</v>
      </c>
      <c r="E24" s="38">
        <v>100</v>
      </c>
      <c r="F24" s="37">
        <v>0</v>
      </c>
      <c r="G24" s="37">
        <v>0</v>
      </c>
      <c r="H24" s="37">
        <v>102.1</v>
      </c>
      <c r="I24" s="37" t="s">
        <v>27</v>
      </c>
      <c r="J24" s="96">
        <v>0</v>
      </c>
      <c r="K24" s="97">
        <v>0</v>
      </c>
      <c r="L24" s="27">
        <v>720</v>
      </c>
      <c r="M24" s="43"/>
      <c r="N24" s="38" t="s">
        <v>27</v>
      </c>
      <c r="O24" s="37" t="s">
        <v>27</v>
      </c>
      <c r="P24" s="105">
        <v>1546.0888748353198</v>
      </c>
      <c r="Q24" s="44">
        <f t="shared" si="1"/>
        <v>1546.0888748353198</v>
      </c>
      <c r="R24" s="45">
        <v>10131.923047035021</v>
      </c>
      <c r="S24" s="26"/>
      <c r="V24" s="26"/>
    </row>
    <row r="25" spans="1:23" ht="10.8" thickBot="1">
      <c r="A25" s="25" t="s">
        <v>6</v>
      </c>
      <c r="B25" s="109">
        <v>165636.14000000001</v>
      </c>
      <c r="C25" s="40">
        <f t="shared" si="0"/>
        <v>8136.140000000014</v>
      </c>
      <c r="D25" s="79">
        <v>157500</v>
      </c>
      <c r="E25" s="38">
        <v>99.7</v>
      </c>
      <c r="F25" s="37">
        <v>0</v>
      </c>
      <c r="G25" s="37">
        <v>0</v>
      </c>
      <c r="H25" s="37">
        <v>102</v>
      </c>
      <c r="I25" s="37" t="s">
        <v>27</v>
      </c>
      <c r="J25" s="96">
        <v>0</v>
      </c>
      <c r="K25" s="97">
        <v>0</v>
      </c>
      <c r="L25" s="27">
        <v>744</v>
      </c>
      <c r="M25" s="117"/>
      <c r="N25" s="38" t="s">
        <v>27</v>
      </c>
      <c r="O25" s="37" t="s">
        <v>27</v>
      </c>
      <c r="P25" s="105">
        <v>1597.7148260065198</v>
      </c>
      <c r="Q25" s="44">
        <f t="shared" si="1"/>
        <v>1597.7148260065198</v>
      </c>
      <c r="R25" s="45">
        <v>10144.23514102119</v>
      </c>
      <c r="S25" s="26"/>
      <c r="V25" s="26"/>
    </row>
    <row r="26" spans="1:23" ht="11.4" thickTop="1" thickBot="1">
      <c r="A26" s="81" t="s">
        <v>93</v>
      </c>
      <c r="B26" s="65">
        <f>SUM(B14:B25)</f>
        <v>1744902.5459999996</v>
      </c>
      <c r="C26" s="66">
        <f t="shared" ref="C26" si="2">B26-D26</f>
        <v>91213.545999999624</v>
      </c>
      <c r="D26" s="67">
        <f>SUM(D14:D25)</f>
        <v>1653689</v>
      </c>
      <c r="E26" s="68">
        <f>AVERAGE(E14:E25)</f>
        <v>88.883333333333326</v>
      </c>
      <c r="F26" s="69">
        <f>AVERAGE(F14:F25)</f>
        <v>1.0916666666666666</v>
      </c>
      <c r="G26" s="69">
        <f>AVERAGE(G14:G25)</f>
        <v>8.7249999999999996</v>
      </c>
      <c r="H26" s="69">
        <f>AVERAGE(H14:H25)</f>
        <v>90.600000000000009</v>
      </c>
      <c r="I26" s="55" t="s">
        <v>27</v>
      </c>
      <c r="J26" s="86">
        <f>SUM(J14:J25)</f>
        <v>1</v>
      </c>
      <c r="K26" s="87">
        <f>SUM(K14:K25)</f>
        <v>1</v>
      </c>
      <c r="L26" s="55">
        <f>SUM(L14:L25)</f>
        <v>7934.54</v>
      </c>
      <c r="M26" s="56"/>
      <c r="N26" s="65" t="s">
        <v>27</v>
      </c>
      <c r="O26" s="70" t="s">
        <v>27</v>
      </c>
      <c r="P26" s="106">
        <f>SUM(P14:P25)</f>
        <v>16942.859766058802</v>
      </c>
      <c r="Q26" s="55">
        <f>SUM(Q14:Q25)</f>
        <v>16942.859766058802</v>
      </c>
      <c r="R26" s="71">
        <f>((Q26*1000)/D26)*1000</f>
        <v>10245.493418689246</v>
      </c>
      <c r="V26" s="80"/>
      <c r="W26" s="80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V27" s="80"/>
      <c r="W27" s="80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30"/>
      <c r="Q28" s="30"/>
      <c r="R28" s="30"/>
      <c r="V28" s="80"/>
      <c r="W28" s="80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30"/>
      <c r="I29" s="30"/>
      <c r="J29" s="89"/>
      <c r="K29" s="89"/>
      <c r="L29" s="30"/>
      <c r="M29" s="30"/>
      <c r="N29" s="30"/>
      <c r="O29" s="30"/>
      <c r="P29" s="30"/>
      <c r="Q29" s="30"/>
      <c r="R29" s="30"/>
      <c r="V29" s="80"/>
      <c r="W29" s="80"/>
    </row>
    <row r="30" spans="1:23">
      <c r="E30" s="28"/>
      <c r="F30" s="30"/>
      <c r="G30" s="30"/>
      <c r="H30" s="30"/>
      <c r="I30" s="30"/>
      <c r="J30" s="89"/>
      <c r="K30" s="89"/>
      <c r="L30" s="30"/>
      <c r="M30" s="30"/>
      <c r="N30" s="30"/>
      <c r="O30" s="30"/>
      <c r="P30" s="30"/>
      <c r="Q30" s="30"/>
      <c r="R30" s="30"/>
      <c r="V30" s="80"/>
      <c r="W30" s="80"/>
    </row>
    <row r="31" spans="1:23">
      <c r="E31" s="28"/>
      <c r="F31" s="30"/>
      <c r="G31" s="30"/>
      <c r="H31" s="30"/>
      <c r="I31" s="30"/>
      <c r="J31" s="89"/>
      <c r="K31" s="89"/>
      <c r="L31" s="30"/>
      <c r="M31" s="30"/>
      <c r="N31" s="30"/>
      <c r="O31" s="30"/>
      <c r="P31" s="30"/>
      <c r="Q31" s="30"/>
      <c r="R31" s="30"/>
      <c r="V31" s="80"/>
      <c r="W31" s="80"/>
    </row>
    <row r="32" spans="1:23">
      <c r="E32" s="28"/>
      <c r="F32" s="30"/>
      <c r="G32" s="30"/>
      <c r="H32" s="30"/>
      <c r="I32" s="30" t="s">
        <v>95</v>
      </c>
      <c r="J32" s="89"/>
      <c r="K32" s="89"/>
      <c r="L32" s="30"/>
      <c r="M32" s="30"/>
      <c r="N32" s="30"/>
      <c r="O32" s="30"/>
      <c r="P32" s="177" t="s">
        <v>164</v>
      </c>
      <c r="Q32" s="177"/>
      <c r="R32" s="177"/>
      <c r="V32" s="80"/>
      <c r="W32" s="80"/>
    </row>
    <row r="33" spans="5:23">
      <c r="E33" s="28"/>
      <c r="F33" s="30"/>
      <c r="G33" s="30"/>
      <c r="H33" s="30"/>
      <c r="I33" s="30"/>
      <c r="J33" s="89"/>
      <c r="K33" s="89"/>
      <c r="L33" s="30"/>
      <c r="M33" s="30"/>
      <c r="N33" s="30"/>
      <c r="O33" s="30"/>
      <c r="P33" s="177"/>
      <c r="Q33" s="177"/>
      <c r="R33" s="177"/>
      <c r="V33" s="80"/>
      <c r="W33" s="80"/>
    </row>
    <row r="34" spans="5:23">
      <c r="P34" s="177"/>
      <c r="Q34" s="177"/>
      <c r="R34" s="177"/>
      <c r="V34" s="80"/>
      <c r="W34" s="80"/>
    </row>
    <row r="35" spans="5:23">
      <c r="P35" s="177"/>
      <c r="Q35" s="177"/>
      <c r="R35" s="177"/>
      <c r="V35" s="80"/>
      <c r="W35" s="80"/>
    </row>
    <row r="36" spans="5:23">
      <c r="P36" s="177"/>
      <c r="Q36" s="177"/>
      <c r="R36" s="177"/>
      <c r="V36" s="80"/>
      <c r="W36" s="80"/>
    </row>
    <row r="37" spans="5:23">
      <c r="P37" s="177"/>
      <c r="Q37" s="177"/>
      <c r="R37" s="177"/>
      <c r="V37" s="80"/>
      <c r="W37" s="80"/>
    </row>
    <row r="38" spans="5:23">
      <c r="P38" s="177"/>
      <c r="Q38" s="177"/>
      <c r="R38" s="177"/>
      <c r="V38" s="80"/>
      <c r="W38" s="80"/>
    </row>
    <row r="39" spans="5:23">
      <c r="P39" s="177"/>
      <c r="Q39" s="177"/>
      <c r="R39" s="177"/>
      <c r="V39" s="80"/>
      <c r="W39" s="80"/>
    </row>
    <row r="40" spans="5:23">
      <c r="P40" s="177"/>
      <c r="Q40" s="177"/>
      <c r="R40" s="177"/>
      <c r="V40" s="80"/>
      <c r="W40" s="80"/>
    </row>
    <row r="41" spans="5:23">
      <c r="P41" s="177"/>
      <c r="Q41" s="177"/>
      <c r="R41" s="177"/>
      <c r="V41" s="52"/>
      <c r="W41" s="52"/>
    </row>
    <row r="42" spans="5:23">
      <c r="P42" s="177"/>
      <c r="Q42" s="177"/>
      <c r="R42" s="177"/>
    </row>
    <row r="43" spans="5:23">
      <c r="P43" s="177"/>
      <c r="Q43" s="177"/>
      <c r="R43" s="177"/>
    </row>
    <row r="44" spans="5:23">
      <c r="P44" s="177"/>
      <c r="Q44" s="177"/>
      <c r="R44" s="177"/>
    </row>
    <row r="45" spans="5:23">
      <c r="P45" s="177"/>
      <c r="Q45" s="177"/>
      <c r="R45" s="177"/>
    </row>
  </sheetData>
  <mergeCells count="8">
    <mergeCell ref="B9:D9"/>
    <mergeCell ref="E9:L9"/>
    <mergeCell ref="N9:Q9"/>
    <mergeCell ref="N10:Q10"/>
    <mergeCell ref="P32:R45"/>
    <mergeCell ref="Q1:R1"/>
    <mergeCell ref="Q2:R2"/>
    <mergeCell ref="Q3:R3"/>
  </mergeCells>
  <pageMargins left="0.75" right="0.75" top="1.25" bottom="0.75" header="0.25" footer="0.5"/>
  <pageSetup scale="96" fitToHeight="2" orientation="landscape" r:id="rId1"/>
  <headerFooter alignWithMargins="0"/>
  <ignoredErrors>
    <ignoredError sqref="B26:C26 Q14:Q25 D26 C14:C25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view="pageBreakPreview" zoomScale="128" zoomScaleNormal="100" zoomScaleSheetLayoutView="128" workbookViewId="0">
      <selection activeCell="S47" sqref="S47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3" width="1" style="21" customWidth="1"/>
    <col min="14" max="15" width="7.7109375" style="21" customWidth="1"/>
    <col min="16" max="16" width="9.7109375" style="98" bestFit="1" customWidth="1"/>
    <col min="17" max="17" width="9.7109375" style="21" bestFit="1" customWidth="1"/>
    <col min="18" max="18" width="8.7109375" style="21" customWidth="1"/>
    <col min="19" max="19" width="9.28515625" style="21" customWidth="1"/>
    <col min="20" max="22" width="2.7109375" style="21" customWidth="1"/>
    <col min="23" max="23" width="6.28515625" style="21" customWidth="1"/>
    <col min="24" max="16384" width="9.28515625" style="21"/>
  </cols>
  <sheetData>
    <row r="1" spans="1:23">
      <c r="A1" s="1" t="str">
        <f>'RGD6'!A1</f>
        <v>EL PASO ELECTRIC COMPANY</v>
      </c>
      <c r="B1" s="54"/>
      <c r="C1" s="33"/>
      <c r="D1" s="54"/>
      <c r="E1" s="33"/>
      <c r="Q1" s="180" t="s">
        <v>146</v>
      </c>
      <c r="R1" s="179"/>
      <c r="W1" s="2"/>
    </row>
    <row r="2" spans="1:23">
      <c r="A2" s="1" t="str">
        <f>'RGD6'!A2</f>
        <v>2021 TEXAS RATE CASE FILING</v>
      </c>
      <c r="B2" s="54"/>
      <c r="C2" s="33"/>
      <c r="D2" s="54"/>
      <c r="E2" s="33"/>
      <c r="Q2" s="180" t="s">
        <v>147</v>
      </c>
      <c r="R2" s="181"/>
      <c r="W2" s="2"/>
    </row>
    <row r="3" spans="1:23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33"/>
      <c r="P3" s="99"/>
      <c r="Q3" s="178" t="s">
        <v>139</v>
      </c>
      <c r="R3" s="179"/>
    </row>
    <row r="4" spans="1:23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33"/>
      <c r="P4" s="99"/>
      <c r="Q4" s="33"/>
      <c r="R4" s="33"/>
    </row>
    <row r="5" spans="1:23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34"/>
      <c r="P5" s="99"/>
      <c r="Q5" s="34"/>
      <c r="R5" s="34"/>
    </row>
    <row r="6" spans="1:23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</row>
    <row r="7" spans="1:23">
      <c r="B7" s="54"/>
      <c r="D7" s="54"/>
      <c r="E7" s="34"/>
      <c r="F7" s="34"/>
      <c r="G7" s="34"/>
      <c r="H7" s="34"/>
      <c r="I7" s="34"/>
    </row>
    <row r="8" spans="1:23">
      <c r="A8" s="21" t="s">
        <v>112</v>
      </c>
      <c r="B8" s="3"/>
      <c r="C8" s="3"/>
      <c r="D8" s="4"/>
      <c r="E8" s="4"/>
      <c r="F8" s="4"/>
      <c r="G8" s="4"/>
      <c r="H8" s="4"/>
      <c r="I8" s="4"/>
    </row>
    <row r="9" spans="1:23">
      <c r="B9" s="182" t="s">
        <v>28</v>
      </c>
      <c r="C9" s="183"/>
      <c r="D9" s="184"/>
      <c r="E9" s="185" t="s">
        <v>114</v>
      </c>
      <c r="F9" s="186"/>
      <c r="G9" s="186"/>
      <c r="H9" s="186"/>
      <c r="I9" s="186"/>
      <c r="J9" s="186"/>
      <c r="K9" s="186"/>
      <c r="L9" s="187"/>
      <c r="N9" s="182" t="s">
        <v>115</v>
      </c>
      <c r="O9" s="183"/>
      <c r="P9" s="183"/>
      <c r="Q9" s="184"/>
      <c r="R9" s="116" t="s">
        <v>19</v>
      </c>
    </row>
    <row r="10" spans="1:23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N10" s="174" t="s">
        <v>21</v>
      </c>
      <c r="O10" s="175"/>
      <c r="P10" s="175"/>
      <c r="Q10" s="176"/>
      <c r="R10" s="118" t="s">
        <v>22</v>
      </c>
    </row>
    <row r="11" spans="1:23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N11" s="17" t="s">
        <v>45</v>
      </c>
      <c r="O11" s="13" t="s">
        <v>47</v>
      </c>
      <c r="P11" s="100"/>
      <c r="Q11" s="11"/>
      <c r="R11" s="118" t="s">
        <v>14</v>
      </c>
    </row>
    <row r="12" spans="1:23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N12" s="18" t="s">
        <v>46</v>
      </c>
      <c r="O12" s="5" t="s">
        <v>46</v>
      </c>
      <c r="P12" s="101" t="s">
        <v>48</v>
      </c>
      <c r="Q12" s="6" t="s">
        <v>8</v>
      </c>
      <c r="R12" s="6" t="s">
        <v>23</v>
      </c>
    </row>
    <row r="13" spans="1:23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N13" s="25"/>
      <c r="O13" s="25"/>
      <c r="P13" s="102"/>
      <c r="Q13" s="25"/>
      <c r="R13" s="24"/>
    </row>
    <row r="14" spans="1:23">
      <c r="A14" s="47" t="s">
        <v>107</v>
      </c>
      <c r="B14" s="109">
        <v>163865.27600000001</v>
      </c>
      <c r="C14" s="40">
        <f t="shared" ref="C14:C25" si="0">B14-D14</f>
        <v>8485.2760000000126</v>
      </c>
      <c r="D14" s="79">
        <v>155380</v>
      </c>
      <c r="E14" s="38">
        <v>98.7</v>
      </c>
      <c r="F14" s="37">
        <v>0</v>
      </c>
      <c r="G14" s="37">
        <v>0</v>
      </c>
      <c r="H14" s="37">
        <v>100.7</v>
      </c>
      <c r="I14" s="37" t="s">
        <v>27</v>
      </c>
      <c r="J14" s="96">
        <v>0</v>
      </c>
      <c r="K14" s="97">
        <v>0</v>
      </c>
      <c r="L14" s="27">
        <v>744</v>
      </c>
      <c r="M14" s="117"/>
      <c r="N14" s="36" t="s">
        <v>27</v>
      </c>
      <c r="O14" s="39" t="s">
        <v>27</v>
      </c>
      <c r="P14" s="104">
        <v>1597.94179473504</v>
      </c>
      <c r="Q14" s="42">
        <f>P14</f>
        <v>1597.94179473504</v>
      </c>
      <c r="R14" s="45">
        <v>10284.069734986528</v>
      </c>
      <c r="S14" s="26"/>
      <c r="V14" s="26"/>
    </row>
    <row r="15" spans="1:23">
      <c r="A15" s="47" t="s">
        <v>7</v>
      </c>
      <c r="B15" s="109">
        <v>106250.26</v>
      </c>
      <c r="C15" s="40">
        <f t="shared" si="0"/>
        <v>6457.2599999999948</v>
      </c>
      <c r="D15" s="79">
        <v>99793</v>
      </c>
      <c r="E15" s="38">
        <v>68.400000000000006</v>
      </c>
      <c r="F15" s="37">
        <v>28.3</v>
      </c>
      <c r="G15" s="37">
        <v>0</v>
      </c>
      <c r="H15" s="37">
        <v>69.2</v>
      </c>
      <c r="I15" s="37" t="s">
        <v>27</v>
      </c>
      <c r="J15" s="96">
        <v>1</v>
      </c>
      <c r="K15" s="97">
        <v>0</v>
      </c>
      <c r="L15" s="27">
        <v>499.02</v>
      </c>
      <c r="M15" s="43"/>
      <c r="N15" s="38" t="s">
        <v>27</v>
      </c>
      <c r="O15" s="37" t="s">
        <v>27</v>
      </c>
      <c r="P15" s="105">
        <v>1041.7546559377199</v>
      </c>
      <c r="Q15" s="44">
        <f t="shared" ref="Q15:Q25" si="1">P15</f>
        <v>1041.7546559377199</v>
      </c>
      <c r="R15" s="45">
        <v>10439.143344743767</v>
      </c>
      <c r="S15" s="26"/>
      <c r="V15" s="26"/>
    </row>
    <row r="16" spans="1:23">
      <c r="A16" s="48" t="s">
        <v>33</v>
      </c>
      <c r="B16" s="109">
        <v>163430.93400000001</v>
      </c>
      <c r="C16" s="40">
        <f t="shared" si="0"/>
        <v>8497.9340000000084</v>
      </c>
      <c r="D16" s="79">
        <v>154933</v>
      </c>
      <c r="E16" s="38">
        <v>98.4</v>
      </c>
      <c r="F16" s="37">
        <v>0</v>
      </c>
      <c r="G16" s="37">
        <v>0</v>
      </c>
      <c r="H16" s="37">
        <v>100.5</v>
      </c>
      <c r="I16" s="37" t="s">
        <v>27</v>
      </c>
      <c r="J16" s="96">
        <v>0</v>
      </c>
      <c r="K16" s="97">
        <v>0</v>
      </c>
      <c r="L16" s="27">
        <v>744</v>
      </c>
      <c r="M16" s="43"/>
      <c r="N16" s="38" t="s">
        <v>27</v>
      </c>
      <c r="O16" s="37" t="s">
        <v>27</v>
      </c>
      <c r="P16" s="105">
        <v>1598.4119057356802</v>
      </c>
      <c r="Q16" s="44">
        <f t="shared" si="1"/>
        <v>1598.4119057356802</v>
      </c>
      <c r="R16" s="45">
        <v>10316.788844453185</v>
      </c>
      <c r="S16" s="26"/>
      <c r="V16" s="26"/>
    </row>
    <row r="17" spans="1:23">
      <c r="A17" s="48" t="s">
        <v>90</v>
      </c>
      <c r="B17" s="109">
        <v>158443.19</v>
      </c>
      <c r="C17" s="40">
        <f t="shared" si="0"/>
        <v>8408.1900000000023</v>
      </c>
      <c r="D17" s="79">
        <v>150035</v>
      </c>
      <c r="E17" s="38">
        <v>98.6</v>
      </c>
      <c r="F17" s="37">
        <v>0</v>
      </c>
      <c r="G17" s="37">
        <v>0</v>
      </c>
      <c r="H17" s="37">
        <v>100.5</v>
      </c>
      <c r="I17" s="37" t="s">
        <v>27</v>
      </c>
      <c r="J17" s="96">
        <v>0</v>
      </c>
      <c r="K17" s="97">
        <v>0</v>
      </c>
      <c r="L17" s="27">
        <v>720</v>
      </c>
      <c r="M17" s="43"/>
      <c r="N17" s="38" t="s">
        <v>27</v>
      </c>
      <c r="O17" s="37" t="s">
        <v>27</v>
      </c>
      <c r="P17" s="105">
        <v>1546.63607972712</v>
      </c>
      <c r="Q17" s="44">
        <f t="shared" si="1"/>
        <v>1546.63607972712</v>
      </c>
      <c r="R17" s="45">
        <v>10308.528136817709</v>
      </c>
      <c r="S17" s="26"/>
      <c r="V17" s="26"/>
    </row>
    <row r="18" spans="1:23">
      <c r="A18" s="48" t="s">
        <v>1</v>
      </c>
      <c r="B18" s="109">
        <v>163346.72</v>
      </c>
      <c r="C18" s="40">
        <f t="shared" si="0"/>
        <v>8691.7200000000012</v>
      </c>
      <c r="D18" s="79">
        <v>154655</v>
      </c>
      <c r="E18" s="38">
        <v>98.3</v>
      </c>
      <c r="F18" s="37">
        <v>0</v>
      </c>
      <c r="G18" s="37">
        <v>0</v>
      </c>
      <c r="H18" s="37">
        <v>100.3</v>
      </c>
      <c r="I18" s="37" t="s">
        <v>27</v>
      </c>
      <c r="J18" s="96">
        <v>0</v>
      </c>
      <c r="K18" s="97">
        <v>0</v>
      </c>
      <c r="L18" s="27">
        <v>744</v>
      </c>
      <c r="M18" s="43"/>
      <c r="N18" s="38" t="s">
        <v>27</v>
      </c>
      <c r="O18" s="37" t="s">
        <v>27</v>
      </c>
      <c r="P18" s="105">
        <v>1598.4065145544801</v>
      </c>
      <c r="Q18" s="44">
        <f t="shared" si="1"/>
        <v>1598.4065145544801</v>
      </c>
      <c r="R18" s="45">
        <v>10335.290838482597</v>
      </c>
      <c r="S18" s="26"/>
      <c r="V18" s="26"/>
    </row>
    <row r="19" spans="1:23">
      <c r="A19" s="48" t="s">
        <v>2</v>
      </c>
      <c r="B19" s="109">
        <v>157419.666</v>
      </c>
      <c r="C19" s="40">
        <f t="shared" si="0"/>
        <v>8390.6659999999974</v>
      </c>
      <c r="D19" s="79">
        <v>149029</v>
      </c>
      <c r="E19" s="38">
        <v>97.9</v>
      </c>
      <c r="F19" s="37">
        <v>0</v>
      </c>
      <c r="G19" s="37">
        <v>0</v>
      </c>
      <c r="H19" s="37">
        <v>99.8</v>
      </c>
      <c r="I19" s="37" t="s">
        <v>27</v>
      </c>
      <c r="J19" s="96">
        <v>0</v>
      </c>
      <c r="K19" s="97">
        <v>0</v>
      </c>
      <c r="L19" s="27">
        <v>720</v>
      </c>
      <c r="M19" s="43"/>
      <c r="N19" s="38" t="s">
        <v>27</v>
      </c>
      <c r="O19" s="37" t="s">
        <v>27</v>
      </c>
      <c r="P19" s="105">
        <v>1545.5675476132801</v>
      </c>
      <c r="Q19" s="44">
        <f t="shared" si="1"/>
        <v>1545.5675476132801</v>
      </c>
      <c r="R19" s="45">
        <v>10370.907625750069</v>
      </c>
      <c r="S19" s="26"/>
      <c r="V19" s="26"/>
    </row>
    <row r="20" spans="1:23">
      <c r="A20" s="48" t="s">
        <v>86</v>
      </c>
      <c r="B20" s="109">
        <v>162049.856</v>
      </c>
      <c r="C20" s="40">
        <f t="shared" si="0"/>
        <v>8678.8559999999998</v>
      </c>
      <c r="D20" s="79">
        <v>153371</v>
      </c>
      <c r="E20" s="38">
        <v>97.6</v>
      </c>
      <c r="F20" s="37">
        <v>0</v>
      </c>
      <c r="G20" s="37">
        <v>0</v>
      </c>
      <c r="H20" s="37">
        <v>99.4</v>
      </c>
      <c r="I20" s="37" t="s">
        <v>27</v>
      </c>
      <c r="J20" s="96">
        <v>0</v>
      </c>
      <c r="K20" s="97">
        <v>0</v>
      </c>
      <c r="L20" s="27">
        <v>744</v>
      </c>
      <c r="M20" s="43"/>
      <c r="N20" s="38" t="s">
        <v>27</v>
      </c>
      <c r="O20" s="37" t="s">
        <v>27</v>
      </c>
      <c r="P20" s="105">
        <v>1598.21566674</v>
      </c>
      <c r="Q20" s="44">
        <f t="shared" si="1"/>
        <v>1598.21566674</v>
      </c>
      <c r="R20" s="45">
        <v>10420.596404840377</v>
      </c>
      <c r="S20" s="26"/>
      <c r="V20" s="26"/>
    </row>
    <row r="21" spans="1:23">
      <c r="A21" s="49" t="s">
        <v>3</v>
      </c>
      <c r="B21" s="109">
        <v>161854.726</v>
      </c>
      <c r="C21" s="40">
        <f t="shared" si="0"/>
        <v>8707.7259999999951</v>
      </c>
      <c r="D21" s="79">
        <v>153147</v>
      </c>
      <c r="E21" s="38">
        <v>97.4</v>
      </c>
      <c r="F21" s="37">
        <v>0</v>
      </c>
      <c r="G21" s="37">
        <v>0</v>
      </c>
      <c r="H21" s="37">
        <v>99.3</v>
      </c>
      <c r="I21" s="37" t="s">
        <v>27</v>
      </c>
      <c r="J21" s="96">
        <v>0</v>
      </c>
      <c r="K21" s="97">
        <v>0</v>
      </c>
      <c r="L21" s="27">
        <v>744</v>
      </c>
      <c r="M21" s="43"/>
      <c r="N21" s="38" t="s">
        <v>27</v>
      </c>
      <c r="O21" s="37" t="s">
        <v>27</v>
      </c>
      <c r="P21" s="105">
        <v>1598.1482769749998</v>
      </c>
      <c r="Q21" s="44">
        <f t="shared" si="1"/>
        <v>1598.1482769749998</v>
      </c>
      <c r="R21" s="45">
        <v>10435.416606718949</v>
      </c>
      <c r="S21" s="26"/>
      <c r="V21" s="26"/>
    </row>
    <row r="22" spans="1:23">
      <c r="A22" s="48" t="s">
        <v>4</v>
      </c>
      <c r="B22" s="109">
        <v>157528.212</v>
      </c>
      <c r="C22" s="40">
        <f t="shared" si="0"/>
        <v>8397.2119999999995</v>
      </c>
      <c r="D22" s="79">
        <v>149131</v>
      </c>
      <c r="E22" s="38">
        <v>98</v>
      </c>
      <c r="F22" s="37">
        <v>0</v>
      </c>
      <c r="G22" s="37">
        <v>0</v>
      </c>
      <c r="H22" s="37">
        <v>99.9</v>
      </c>
      <c r="I22" s="37" t="s">
        <v>27</v>
      </c>
      <c r="J22" s="85">
        <v>0</v>
      </c>
      <c r="K22" s="114">
        <v>0</v>
      </c>
      <c r="L22" s="27">
        <v>720</v>
      </c>
      <c r="M22" s="43"/>
      <c r="N22" s="38" t="s">
        <v>27</v>
      </c>
      <c r="O22" s="37" t="s">
        <v>27</v>
      </c>
      <c r="P22" s="105">
        <v>1546.6306885459201</v>
      </c>
      <c r="Q22" s="44">
        <f t="shared" si="1"/>
        <v>1546.6306885459201</v>
      </c>
      <c r="R22" s="45">
        <v>10370.985091100396</v>
      </c>
      <c r="S22" s="26"/>
      <c r="V22" s="26"/>
    </row>
    <row r="23" spans="1:23">
      <c r="A23" s="78" t="s">
        <v>108</v>
      </c>
      <c r="B23" s="109">
        <v>163642.97</v>
      </c>
      <c r="C23" s="40">
        <f t="shared" si="0"/>
        <v>8667.9700000000012</v>
      </c>
      <c r="D23" s="79">
        <v>154975</v>
      </c>
      <c r="E23" s="38">
        <v>98.5</v>
      </c>
      <c r="F23" s="37">
        <v>0</v>
      </c>
      <c r="G23" s="37">
        <v>0</v>
      </c>
      <c r="H23" s="37">
        <v>100.5</v>
      </c>
      <c r="I23" s="37" t="s">
        <v>27</v>
      </c>
      <c r="J23" s="85">
        <v>0</v>
      </c>
      <c r="K23" s="114">
        <v>0</v>
      </c>
      <c r="L23" s="27">
        <v>744</v>
      </c>
      <c r="M23" s="43"/>
      <c r="N23" s="38" t="s">
        <v>27</v>
      </c>
      <c r="O23" s="37" t="s">
        <v>27</v>
      </c>
      <c r="P23" s="105">
        <v>1598.1337207857598</v>
      </c>
      <c r="Q23" s="44">
        <f t="shared" si="1"/>
        <v>1598.1337207857598</v>
      </c>
      <c r="R23" s="45">
        <v>10312.173727722002</v>
      </c>
      <c r="S23" s="26"/>
      <c r="V23" s="26"/>
    </row>
    <row r="24" spans="1:23">
      <c r="A24" s="25" t="s">
        <v>5</v>
      </c>
      <c r="B24" s="109">
        <v>158467.83799999999</v>
      </c>
      <c r="C24" s="40">
        <f t="shared" si="0"/>
        <v>8398.8379999999888</v>
      </c>
      <c r="D24" s="79">
        <v>150069</v>
      </c>
      <c r="E24" s="38">
        <v>98.6</v>
      </c>
      <c r="F24" s="37">
        <v>0</v>
      </c>
      <c r="G24" s="37">
        <v>0</v>
      </c>
      <c r="H24" s="37">
        <v>100.5</v>
      </c>
      <c r="I24" s="37" t="s">
        <v>27</v>
      </c>
      <c r="J24" s="96">
        <v>0</v>
      </c>
      <c r="K24" s="97">
        <v>0</v>
      </c>
      <c r="L24" s="27">
        <v>720</v>
      </c>
      <c r="M24" s="43"/>
      <c r="N24" s="38" t="s">
        <v>27</v>
      </c>
      <c r="O24" s="37" t="s">
        <v>27</v>
      </c>
      <c r="P24" s="105">
        <v>1546.0214850703198</v>
      </c>
      <c r="Q24" s="44">
        <f t="shared" si="1"/>
        <v>1546.0214850703198</v>
      </c>
      <c r="R24" s="45">
        <v>10302.055648488295</v>
      </c>
      <c r="S24" s="26"/>
      <c r="V24" s="26"/>
    </row>
    <row r="25" spans="1:23" ht="10.8" thickBot="1">
      <c r="A25" s="25" t="s">
        <v>6</v>
      </c>
      <c r="B25" s="109">
        <v>164271.652</v>
      </c>
      <c r="C25" s="40">
        <f t="shared" si="0"/>
        <v>8511.6520000000019</v>
      </c>
      <c r="D25" s="79">
        <v>155760</v>
      </c>
      <c r="E25" s="38">
        <v>98.9</v>
      </c>
      <c r="F25" s="37">
        <v>0</v>
      </c>
      <c r="G25" s="37">
        <v>0</v>
      </c>
      <c r="H25" s="37">
        <v>101</v>
      </c>
      <c r="I25" s="37" t="s">
        <v>27</v>
      </c>
      <c r="J25" s="96">
        <v>0</v>
      </c>
      <c r="K25" s="97">
        <v>0</v>
      </c>
      <c r="L25" s="27">
        <v>744</v>
      </c>
      <c r="M25" s="117"/>
      <c r="N25" s="38" t="s">
        <v>27</v>
      </c>
      <c r="O25" s="37" t="s">
        <v>27</v>
      </c>
      <c r="P25" s="105">
        <v>1598.0242798074</v>
      </c>
      <c r="Q25" s="44">
        <f t="shared" si="1"/>
        <v>1598.0242798074</v>
      </c>
      <c r="R25" s="45">
        <v>10259.51223624687</v>
      </c>
      <c r="S25" s="26"/>
      <c r="V25" s="26"/>
    </row>
    <row r="26" spans="1:23" ht="11.4" thickTop="1" thickBot="1">
      <c r="A26" s="81" t="s">
        <v>93</v>
      </c>
      <c r="B26" s="65">
        <f>SUM(B14:B25)</f>
        <v>1880571.3</v>
      </c>
      <c r="C26" s="66">
        <f t="shared" ref="C26" si="2">B26-D26</f>
        <v>100293.30000000005</v>
      </c>
      <c r="D26" s="67">
        <f>SUM(D14:D25)</f>
        <v>1780278</v>
      </c>
      <c r="E26" s="68">
        <f>AVERAGE(E14:E25)</f>
        <v>95.77500000000002</v>
      </c>
      <c r="F26" s="69">
        <f>AVERAGE(F14:F25)</f>
        <v>2.3583333333333334</v>
      </c>
      <c r="G26" s="69">
        <f>AVERAGE(G14:G25)</f>
        <v>0</v>
      </c>
      <c r="H26" s="69">
        <f>AVERAGE(H14:H25)</f>
        <v>97.633333333333326</v>
      </c>
      <c r="I26" s="55" t="s">
        <v>27</v>
      </c>
      <c r="J26" s="86">
        <f>SUM(J14:J25)</f>
        <v>1</v>
      </c>
      <c r="K26" s="87">
        <f>SUM(K14:K25)</f>
        <v>0</v>
      </c>
      <c r="L26" s="55">
        <f>SUM(L14:L25)</f>
        <v>8587.02</v>
      </c>
      <c r="M26" s="56"/>
      <c r="N26" s="65" t="s">
        <v>27</v>
      </c>
      <c r="O26" s="70" t="s">
        <v>27</v>
      </c>
      <c r="P26" s="106">
        <f>SUM(P14:P25)</f>
        <v>18413.89261622772</v>
      </c>
      <c r="Q26" s="55">
        <f>SUM(Q14:Q25)</f>
        <v>18413.89261622772</v>
      </c>
      <c r="R26" s="71">
        <f>((Q26*1000)/D26)*1000</f>
        <v>10343.268082977895</v>
      </c>
      <c r="V26" s="80"/>
      <c r="W26" s="80"/>
    </row>
    <row r="27" spans="1:23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30"/>
      <c r="P27" s="103"/>
      <c r="Q27" s="30"/>
      <c r="R27" s="30"/>
      <c r="V27" s="80"/>
      <c r="W27" s="80"/>
    </row>
    <row r="28" spans="1:23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30"/>
      <c r="P28" s="30"/>
      <c r="Q28" s="30"/>
      <c r="R28" s="30"/>
      <c r="V28" s="80"/>
      <c r="W28" s="80"/>
    </row>
    <row r="29" spans="1:23">
      <c r="A29" s="31" t="s">
        <v>73</v>
      </c>
      <c r="B29" s="110" t="s">
        <v>74</v>
      </c>
      <c r="C29" s="30"/>
      <c r="D29" s="108"/>
      <c r="E29" s="28"/>
      <c r="F29" s="30"/>
      <c r="G29" s="30"/>
      <c r="H29" s="30"/>
      <c r="I29" s="30"/>
      <c r="J29" s="89"/>
      <c r="K29" s="89"/>
      <c r="L29" s="30"/>
      <c r="M29" s="30"/>
      <c r="N29" s="30"/>
      <c r="O29" s="30"/>
      <c r="P29" s="30"/>
      <c r="Q29" s="30"/>
      <c r="R29" s="30"/>
      <c r="V29" s="80"/>
      <c r="W29" s="80"/>
    </row>
    <row r="30" spans="1:23">
      <c r="E30" s="28"/>
      <c r="F30" s="30"/>
      <c r="G30" s="30"/>
      <c r="H30" s="30"/>
      <c r="I30" s="30"/>
      <c r="J30" s="89"/>
      <c r="K30" s="89"/>
      <c r="L30" s="30"/>
      <c r="M30" s="30"/>
      <c r="N30" s="30"/>
      <c r="O30" s="30"/>
      <c r="P30" s="30"/>
      <c r="Q30" s="30"/>
      <c r="R30" s="30"/>
      <c r="V30" s="80"/>
      <c r="W30" s="80"/>
    </row>
    <row r="31" spans="1:23">
      <c r="E31" s="28"/>
      <c r="F31" s="30"/>
      <c r="G31" s="30"/>
      <c r="H31" s="30"/>
      <c r="I31" s="30"/>
      <c r="J31" s="89"/>
      <c r="K31" s="89"/>
      <c r="L31" s="30"/>
      <c r="M31" s="30"/>
      <c r="N31" s="30"/>
      <c r="O31" s="30"/>
      <c r="P31" s="30"/>
      <c r="Q31" s="30"/>
      <c r="R31" s="30"/>
      <c r="V31" s="80"/>
      <c r="W31" s="80"/>
    </row>
    <row r="32" spans="1:23">
      <c r="E32" s="28"/>
      <c r="F32" s="30"/>
      <c r="G32" s="30"/>
      <c r="H32" s="30"/>
      <c r="I32" s="30" t="s">
        <v>95</v>
      </c>
      <c r="J32" s="89"/>
      <c r="K32" s="89"/>
      <c r="L32" s="30"/>
      <c r="M32" s="30"/>
      <c r="N32" s="30"/>
      <c r="O32" s="30"/>
      <c r="P32" s="177" t="s">
        <v>165</v>
      </c>
      <c r="Q32" s="177"/>
      <c r="R32" s="177"/>
      <c r="V32" s="80"/>
      <c r="W32" s="80"/>
    </row>
    <row r="33" spans="5:23">
      <c r="E33" s="28"/>
      <c r="F33" s="30"/>
      <c r="G33" s="30"/>
      <c r="H33" s="30"/>
      <c r="I33" s="30"/>
      <c r="J33" s="89"/>
      <c r="K33" s="89"/>
      <c r="L33" s="30"/>
      <c r="M33" s="30"/>
      <c r="N33" s="30"/>
      <c r="O33" s="30"/>
      <c r="P33" s="177"/>
      <c r="Q33" s="177"/>
      <c r="R33" s="177"/>
      <c r="V33" s="80"/>
      <c r="W33" s="80"/>
    </row>
    <row r="34" spans="5:23">
      <c r="P34" s="177"/>
      <c r="Q34" s="177"/>
      <c r="R34" s="177"/>
      <c r="V34" s="80"/>
      <c r="W34" s="80"/>
    </row>
    <row r="35" spans="5:23">
      <c r="P35" s="177"/>
      <c r="Q35" s="177"/>
      <c r="R35" s="177"/>
      <c r="V35" s="80"/>
      <c r="W35" s="80"/>
    </row>
    <row r="36" spans="5:23">
      <c r="P36" s="177"/>
      <c r="Q36" s="177"/>
      <c r="R36" s="177"/>
      <c r="V36" s="80"/>
      <c r="W36" s="80"/>
    </row>
    <row r="37" spans="5:23">
      <c r="P37" s="177"/>
      <c r="Q37" s="177"/>
      <c r="R37" s="177"/>
      <c r="V37" s="80"/>
      <c r="W37" s="80"/>
    </row>
    <row r="38" spans="5:23">
      <c r="P38" s="177"/>
      <c r="Q38" s="177"/>
      <c r="R38" s="177"/>
      <c r="V38" s="80"/>
      <c r="W38" s="80"/>
    </row>
    <row r="39" spans="5:23">
      <c r="P39" s="177"/>
      <c r="Q39" s="177"/>
      <c r="R39" s="177"/>
      <c r="V39" s="80"/>
      <c r="W39" s="80"/>
    </row>
    <row r="40" spans="5:23">
      <c r="P40" s="177"/>
      <c r="Q40" s="177"/>
      <c r="R40" s="177"/>
      <c r="V40" s="80"/>
      <c r="W40" s="80"/>
    </row>
    <row r="41" spans="5:23">
      <c r="P41" s="177"/>
      <c r="Q41" s="177"/>
      <c r="R41" s="177"/>
      <c r="V41" s="52"/>
      <c r="W41" s="52"/>
    </row>
    <row r="42" spans="5:23">
      <c r="P42" s="177"/>
      <c r="Q42" s="177"/>
      <c r="R42" s="177"/>
    </row>
    <row r="43" spans="5:23">
      <c r="P43" s="177"/>
      <c r="Q43" s="177"/>
      <c r="R43" s="177"/>
    </row>
    <row r="44" spans="5:23">
      <c r="P44" s="177"/>
      <c r="Q44" s="177"/>
      <c r="R44" s="177"/>
    </row>
    <row r="45" spans="5:23">
      <c r="P45" s="177"/>
      <c r="Q45" s="177"/>
      <c r="R45" s="177"/>
    </row>
  </sheetData>
  <mergeCells count="8">
    <mergeCell ref="B9:D9"/>
    <mergeCell ref="E9:L9"/>
    <mergeCell ref="N9:Q9"/>
    <mergeCell ref="N10:Q10"/>
    <mergeCell ref="P32:R45"/>
    <mergeCell ref="Q1:R1"/>
    <mergeCell ref="Q2:R2"/>
    <mergeCell ref="Q3:R3"/>
  </mergeCells>
  <pageMargins left="0.75" right="0.75" top="1.25" bottom="0.75" header="0.25" footer="0.5"/>
  <pageSetup scale="96" fitToHeight="2" orientation="landscape" r:id="rId1"/>
  <headerFooter alignWithMargins="0"/>
  <ignoredErrors>
    <ignoredError sqref="R26 Q14:Q25 C14:C26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abSelected="1" view="pageBreakPreview" zoomScale="130" zoomScaleNormal="100" zoomScaleSheetLayoutView="130" workbookViewId="0">
      <selection activeCell="M18" sqref="M18"/>
    </sheetView>
  </sheetViews>
  <sheetFormatPr defaultColWidth="9.28515625" defaultRowHeight="10.199999999999999"/>
  <cols>
    <col min="1" max="1" width="10.7109375" style="21" customWidth="1"/>
    <col min="2" max="2" width="11.28515625" style="43" customWidth="1"/>
    <col min="3" max="3" width="8.7109375" style="21" customWidth="1"/>
    <col min="4" max="4" width="11.140625" style="43" customWidth="1"/>
    <col min="5" max="5" width="9.7109375" style="21" customWidth="1"/>
    <col min="6" max="9" width="8.7109375" style="21" customWidth="1"/>
    <col min="10" max="11" width="6.7109375" style="88" customWidth="1"/>
    <col min="12" max="12" width="10.140625" style="21" bestFit="1" customWidth="1"/>
    <col min="13" max="14" width="7.7109375" style="21" customWidth="1"/>
    <col min="15" max="15" width="9.7109375" style="98" bestFit="1" customWidth="1"/>
    <col min="16" max="16" width="9.7109375" style="21" bestFit="1" customWidth="1"/>
    <col min="17" max="17" width="8.7109375" style="21" customWidth="1"/>
    <col min="18" max="18" width="15.140625" style="21" customWidth="1"/>
    <col min="19" max="19" width="2.7109375" style="21" customWidth="1"/>
    <col min="20" max="20" width="9.7109375" style="21" customWidth="1"/>
    <col min="21" max="21" width="8.7109375" style="21" bestFit="1" customWidth="1"/>
    <col min="22" max="22" width="6.28515625" style="21" customWidth="1"/>
    <col min="23" max="16384" width="9.28515625" style="21"/>
  </cols>
  <sheetData>
    <row r="1" spans="1:22">
      <c r="A1" s="1" t="str">
        <f>'RGD6'!A1</f>
        <v>EL PASO ELECTRIC COMPANY</v>
      </c>
      <c r="B1" s="54"/>
      <c r="C1" s="33"/>
      <c r="D1" s="54"/>
      <c r="E1" s="33"/>
      <c r="P1" s="180" t="s">
        <v>146</v>
      </c>
      <c r="Q1" s="179"/>
      <c r="V1" s="2"/>
    </row>
    <row r="2" spans="1:22">
      <c r="A2" s="1" t="str">
        <f>'RGD6'!A2</f>
        <v>2021 TEXAS RATE CASE FILING</v>
      </c>
      <c r="B2" s="54"/>
      <c r="C2" s="33"/>
      <c r="D2" s="54"/>
      <c r="E2" s="33"/>
      <c r="P2" s="180" t="s">
        <v>147</v>
      </c>
      <c r="Q2" s="181"/>
      <c r="V2" s="2"/>
    </row>
    <row r="3" spans="1:22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90"/>
      <c r="K3" s="90"/>
      <c r="L3" s="33"/>
      <c r="M3" s="33"/>
      <c r="N3" s="33"/>
      <c r="O3" s="99"/>
      <c r="P3" s="178" t="s">
        <v>140</v>
      </c>
      <c r="Q3" s="179"/>
    </row>
    <row r="4" spans="1:22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90"/>
      <c r="K4" s="90"/>
      <c r="L4" s="33"/>
      <c r="M4" s="33"/>
      <c r="N4" s="33"/>
      <c r="O4" s="99"/>
      <c r="P4" s="188"/>
      <c r="Q4" s="181"/>
    </row>
    <row r="5" spans="1:22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91"/>
      <c r="K5" s="91"/>
      <c r="L5" s="34"/>
      <c r="M5" s="34"/>
      <c r="N5" s="34"/>
      <c r="O5" s="99"/>
      <c r="P5" s="188"/>
      <c r="Q5" s="181"/>
    </row>
    <row r="6" spans="1:22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P6" s="189"/>
      <c r="Q6" s="181"/>
    </row>
    <row r="7" spans="1:22">
      <c r="B7" s="54"/>
      <c r="D7" s="54"/>
      <c r="E7" s="34"/>
      <c r="F7" s="34"/>
      <c r="G7" s="34"/>
      <c r="H7" s="34"/>
      <c r="I7" s="34"/>
    </row>
    <row r="8" spans="1:22">
      <c r="A8" s="21" t="s">
        <v>113</v>
      </c>
      <c r="B8" s="3"/>
      <c r="C8" s="3"/>
      <c r="D8" s="4"/>
      <c r="E8" s="4"/>
      <c r="F8" s="4"/>
      <c r="G8" s="4"/>
      <c r="H8" s="4"/>
      <c r="I8" s="4"/>
    </row>
    <row r="9" spans="1:22">
      <c r="B9" s="182" t="s">
        <v>28</v>
      </c>
      <c r="C9" s="183"/>
      <c r="D9" s="184"/>
      <c r="E9" s="185" t="s">
        <v>114</v>
      </c>
      <c r="F9" s="186"/>
      <c r="G9" s="186"/>
      <c r="H9" s="186"/>
      <c r="I9" s="186"/>
      <c r="J9" s="186"/>
      <c r="K9" s="186"/>
      <c r="L9" s="187"/>
      <c r="M9" s="182" t="s">
        <v>115</v>
      </c>
      <c r="N9" s="183"/>
      <c r="O9" s="183"/>
      <c r="P9" s="184"/>
      <c r="Q9" s="116" t="s">
        <v>19</v>
      </c>
    </row>
    <row r="10" spans="1:22">
      <c r="B10" s="9" t="s">
        <v>30</v>
      </c>
      <c r="C10" s="10"/>
      <c r="D10" s="11" t="s">
        <v>19</v>
      </c>
      <c r="E10" s="9" t="s">
        <v>11</v>
      </c>
      <c r="F10" s="10" t="s">
        <v>17</v>
      </c>
      <c r="G10" s="10" t="s">
        <v>18</v>
      </c>
      <c r="H10" s="10" t="s">
        <v>19</v>
      </c>
      <c r="I10" s="12" t="s">
        <v>34</v>
      </c>
      <c r="J10" s="92" t="s">
        <v>37</v>
      </c>
      <c r="K10" s="92" t="s">
        <v>37</v>
      </c>
      <c r="L10" s="11" t="s">
        <v>41</v>
      </c>
      <c r="M10" s="174" t="s">
        <v>21</v>
      </c>
      <c r="N10" s="175"/>
      <c r="O10" s="175"/>
      <c r="P10" s="176"/>
      <c r="Q10" s="118" t="s">
        <v>22</v>
      </c>
    </row>
    <row r="11" spans="1:22">
      <c r="B11" s="9" t="s">
        <v>29</v>
      </c>
      <c r="C11" s="10" t="s">
        <v>31</v>
      </c>
      <c r="D11" s="11" t="s">
        <v>29</v>
      </c>
      <c r="E11" s="9" t="s">
        <v>12</v>
      </c>
      <c r="F11" s="10" t="s">
        <v>15</v>
      </c>
      <c r="G11" s="10" t="s">
        <v>15</v>
      </c>
      <c r="H11" s="10" t="s">
        <v>16</v>
      </c>
      <c r="I11" s="11" t="s">
        <v>35</v>
      </c>
      <c r="J11" s="93" t="s">
        <v>38</v>
      </c>
      <c r="K11" s="93" t="s">
        <v>40</v>
      </c>
      <c r="L11" s="11" t="s">
        <v>42</v>
      </c>
      <c r="M11" s="17" t="s">
        <v>45</v>
      </c>
      <c r="N11" s="13" t="s">
        <v>47</v>
      </c>
      <c r="O11" s="100"/>
      <c r="P11" s="11"/>
      <c r="Q11" s="118" t="s">
        <v>14</v>
      </c>
    </row>
    <row r="12" spans="1:22">
      <c r="B12" s="7" t="s">
        <v>10</v>
      </c>
      <c r="C12" s="14" t="s">
        <v>32</v>
      </c>
      <c r="D12" s="15" t="s">
        <v>10</v>
      </c>
      <c r="E12" s="7" t="s">
        <v>13</v>
      </c>
      <c r="F12" s="5" t="s">
        <v>14</v>
      </c>
      <c r="G12" s="5" t="s">
        <v>13</v>
      </c>
      <c r="H12" s="5" t="s">
        <v>13</v>
      </c>
      <c r="I12" s="6" t="s">
        <v>36</v>
      </c>
      <c r="J12" s="94" t="s">
        <v>39</v>
      </c>
      <c r="K12" s="94" t="s">
        <v>39</v>
      </c>
      <c r="L12" s="6" t="s">
        <v>43</v>
      </c>
      <c r="M12" s="18" t="s">
        <v>46</v>
      </c>
      <c r="N12" s="5" t="s">
        <v>46</v>
      </c>
      <c r="O12" s="101" t="s">
        <v>48</v>
      </c>
      <c r="P12" s="6" t="s">
        <v>8</v>
      </c>
      <c r="Q12" s="6" t="s">
        <v>23</v>
      </c>
    </row>
    <row r="13" spans="1:22">
      <c r="A13" s="21" t="s">
        <v>101</v>
      </c>
      <c r="B13" s="107"/>
      <c r="C13" s="8"/>
      <c r="D13" s="107"/>
      <c r="E13" s="16"/>
      <c r="F13" s="23"/>
      <c r="G13" s="23"/>
      <c r="H13" s="24"/>
      <c r="I13" s="23"/>
      <c r="J13" s="95"/>
      <c r="K13" s="95"/>
      <c r="L13" s="24"/>
      <c r="M13" s="25"/>
      <c r="N13" s="25"/>
      <c r="O13" s="162"/>
      <c r="P13" s="24"/>
      <c r="Q13" s="24"/>
    </row>
    <row r="14" spans="1:22">
      <c r="A14" s="47" t="s">
        <v>107</v>
      </c>
      <c r="B14" s="153">
        <f>'PV1'!B14+'PV2'!B14+'PV3'!B14</f>
        <v>495201.07199999999</v>
      </c>
      <c r="C14" s="130">
        <f>'PV1'!C14+'PV2'!C14+'PV3'!C14</f>
        <v>24994.072000000015</v>
      </c>
      <c r="D14" s="144">
        <f>'PV1'!D14+'PV2'!D14+'PV3'!D14</f>
        <v>470207</v>
      </c>
      <c r="E14" s="128">
        <f>AVERAGE('PV1'!E14,'PV2'!E14,'PV3'!E14)</f>
        <v>99.36666666666666</v>
      </c>
      <c r="F14" s="127">
        <f>AVERAGE('PV1'!F14,'PV2'!F14,'PV3'!F14)</f>
        <v>0</v>
      </c>
      <c r="G14" s="127">
        <f>AVERAGE('PV1'!G14,'PV2'!G14,'PV3'!G14)</f>
        <v>0</v>
      </c>
      <c r="H14" s="127">
        <f>AVERAGE('PV1'!H14,'PV2'!H14,'PV3'!H14)</f>
        <v>101.56666666666666</v>
      </c>
      <c r="I14" s="127" t="s">
        <v>27</v>
      </c>
      <c r="J14" s="148">
        <f>'PV1'!J14+'PV2'!J14+'PV3'!J14</f>
        <v>0</v>
      </c>
      <c r="K14" s="154">
        <f>'PV1'!K14+'PV2'!K14+'PV3'!K14</f>
        <v>0</v>
      </c>
      <c r="L14" s="196">
        <f>'PV1'!L14+'PV2'!L14+'PV3'!L14</f>
        <v>2232</v>
      </c>
      <c r="M14" s="167" t="s">
        <v>27</v>
      </c>
      <c r="N14" s="168" t="s">
        <v>27</v>
      </c>
      <c r="O14" s="197">
        <f>'PV1'!P14+'PV2'!P14+'PV3'!P14</f>
        <v>4793.0878706169606</v>
      </c>
      <c r="P14" s="198">
        <f>O14</f>
        <v>4793.0878706169606</v>
      </c>
      <c r="Q14" s="191">
        <f t="shared" ref="Q14:Q26" si="0">((P14*1000)/D14)*1000</f>
        <v>10193.569790787804</v>
      </c>
      <c r="R14" s="153"/>
      <c r="T14" s="119"/>
      <c r="U14" s="26"/>
    </row>
    <row r="15" spans="1:22">
      <c r="A15" s="47" t="s">
        <v>7</v>
      </c>
      <c r="B15" s="153">
        <f>'PV1'!B15+'PV2'!B15+'PV3'!B15</f>
        <v>416063.77</v>
      </c>
      <c r="C15" s="130">
        <f>'PV1'!C15+'PV2'!C15+'PV3'!C15</f>
        <v>22388.769999999975</v>
      </c>
      <c r="D15" s="144">
        <f>'PV1'!D15+'PV2'!D15+'PV3'!D15</f>
        <v>393675</v>
      </c>
      <c r="E15" s="128">
        <f>AVERAGE('PV1'!E15,'PV2'!E15,'PV3'!E15)</f>
        <v>89.3</v>
      </c>
      <c r="F15" s="127">
        <f>AVERAGE('PV1'!F15,'PV2'!F15,'PV3'!F15)</f>
        <v>9.4333333333333336</v>
      </c>
      <c r="G15" s="127">
        <f>AVERAGE('PV1'!G15,'PV2'!G15,'PV3'!G15)</f>
        <v>0</v>
      </c>
      <c r="H15" s="127">
        <f>AVERAGE('PV1'!H15,'PV2'!H15,'PV3'!H15)</f>
        <v>90.933333333333337</v>
      </c>
      <c r="I15" s="127" t="s">
        <v>27</v>
      </c>
      <c r="J15" s="148">
        <f>'PV1'!J15+'PV2'!J15+'PV3'!J15</f>
        <v>1</v>
      </c>
      <c r="K15" s="154">
        <f>'PV1'!K15+'PV2'!K15+'PV3'!K15</f>
        <v>0</v>
      </c>
      <c r="L15" s="196">
        <f>'PV1'!L15+'PV2'!L15+'PV3'!L15</f>
        <v>1891.02</v>
      </c>
      <c r="M15" s="160" t="s">
        <v>27</v>
      </c>
      <c r="N15" s="159" t="s">
        <v>27</v>
      </c>
      <c r="O15" s="197">
        <f>'PV1'!P15+'PV2'!P15+'PV3'!P15</f>
        <v>4031.6714023705199</v>
      </c>
      <c r="P15" s="198">
        <f t="shared" ref="P15:P19" si="1">O15</f>
        <v>4031.6714023705199</v>
      </c>
      <c r="Q15" s="191">
        <f t="shared" si="0"/>
        <v>10241.116155129283</v>
      </c>
      <c r="R15" s="153"/>
      <c r="T15" s="119"/>
      <c r="U15" s="26"/>
    </row>
    <row r="16" spans="1:22">
      <c r="A16" s="48" t="s">
        <v>33</v>
      </c>
      <c r="B16" s="153">
        <f>'PV1'!B16+'PV2'!B16+'PV3'!B16</f>
        <v>466923.65399999998</v>
      </c>
      <c r="C16" s="130">
        <f>'PV1'!C16+'PV2'!C16+'PV3'!C16</f>
        <v>25126.65400000001</v>
      </c>
      <c r="D16" s="144">
        <f>'PV1'!D16+'PV2'!D16+'PV3'!D16</f>
        <v>441797</v>
      </c>
      <c r="E16" s="128">
        <f>AVERAGE('PV1'!E16,'PV2'!E16,'PV3'!E16)</f>
        <v>93.7</v>
      </c>
      <c r="F16" s="127">
        <f>AVERAGE('PV1'!F16,'PV2'!F16,'PV3'!F16)</f>
        <v>4.3666666666666663</v>
      </c>
      <c r="G16" s="127">
        <f>AVERAGE('PV1'!G16,'PV2'!G16,'PV3'!G16)</f>
        <v>0</v>
      </c>
      <c r="H16" s="127">
        <f>AVERAGE('PV1'!H16,'PV2'!H16,'PV3'!H16)</f>
        <v>95.466666666666654</v>
      </c>
      <c r="I16" s="127" t="s">
        <v>27</v>
      </c>
      <c r="J16" s="148">
        <f>'PV1'!J16+'PV2'!J16+'PV3'!J16</f>
        <v>0</v>
      </c>
      <c r="K16" s="154">
        <f>'PV1'!K16+'PV2'!K16+'PV3'!K16</f>
        <v>1</v>
      </c>
      <c r="L16" s="196">
        <f>'PV1'!L16+'PV2'!L16+'PV3'!L16</f>
        <v>2134.17</v>
      </c>
      <c r="M16" s="160" t="s">
        <v>27</v>
      </c>
      <c r="N16" s="159" t="s">
        <v>27</v>
      </c>
      <c r="O16" s="197">
        <f>'PV1'!P16+'PV2'!P16+'PV3'!P16</f>
        <v>4547.9675741146802</v>
      </c>
      <c r="P16" s="198">
        <f t="shared" si="1"/>
        <v>4547.9675741146802</v>
      </c>
      <c r="Q16" s="191">
        <f t="shared" si="0"/>
        <v>10294.247299358485</v>
      </c>
      <c r="R16" s="153"/>
      <c r="T16" s="119"/>
      <c r="U16" s="26"/>
    </row>
    <row r="17" spans="1:22">
      <c r="A17" s="48" t="s">
        <v>90</v>
      </c>
      <c r="B17" s="153">
        <f>'PV1'!B17+'PV2'!B17+'PV3'!B17</f>
        <v>334211.08</v>
      </c>
      <c r="C17" s="130">
        <f>'PV1'!C17+'PV2'!C17+'PV3'!C17</f>
        <v>18321.080000000016</v>
      </c>
      <c r="D17" s="144">
        <f>'PV1'!D17+'PV2'!D17+'PV3'!D17</f>
        <v>315890</v>
      </c>
      <c r="E17" s="128">
        <f>AVERAGE('PV1'!E17,'PV2'!E17,'PV3'!E17)</f>
        <v>69.333333333333329</v>
      </c>
      <c r="F17" s="127">
        <f>AVERAGE('PV1'!F17,'PV2'!F17,'PV3'!F17)</f>
        <v>0</v>
      </c>
      <c r="G17" s="127">
        <f>AVERAGE('PV1'!G17,'PV2'!G17,'PV3'!G17)</f>
        <v>30</v>
      </c>
      <c r="H17" s="127">
        <f>AVERAGE('PV1'!H17,'PV2'!H17,'PV3'!H17)</f>
        <v>70.566666666666663</v>
      </c>
      <c r="I17" s="127" t="s">
        <v>27</v>
      </c>
      <c r="J17" s="148">
        <f>'PV1'!J17+'PV2'!J17+'PV3'!J17</f>
        <v>0</v>
      </c>
      <c r="K17" s="154">
        <f>'PV1'!K17+'PV2'!K17+'PV3'!K17</f>
        <v>0</v>
      </c>
      <c r="L17" s="196">
        <f>'PV1'!L17+'PV2'!L17+'PV3'!L17</f>
        <v>1511.87</v>
      </c>
      <c r="M17" s="160" t="s">
        <v>27</v>
      </c>
      <c r="N17" s="159" t="s">
        <v>27</v>
      </c>
      <c r="O17" s="197">
        <f>'PV1'!P17+'PV2'!P17+'PV3'!P17</f>
        <v>3245.0576314315199</v>
      </c>
      <c r="P17" s="198">
        <f t="shared" si="1"/>
        <v>3245.0576314315199</v>
      </c>
      <c r="Q17" s="191">
        <f t="shared" si="0"/>
        <v>10272.745675493114</v>
      </c>
      <c r="R17" s="153"/>
      <c r="T17" s="119"/>
      <c r="U17" s="26"/>
    </row>
    <row r="18" spans="1:22">
      <c r="A18" s="48" t="s">
        <v>1</v>
      </c>
      <c r="B18" s="153">
        <f>'PV1'!B18+'PV2'!B18+'PV3'!B18</f>
        <v>462629.05599999998</v>
      </c>
      <c r="C18" s="130">
        <f>'PV1'!C18+'PV2'!C18+'PV3'!C18</f>
        <v>25086.056000000011</v>
      </c>
      <c r="D18" s="144">
        <f>'PV1'!D18+'PV2'!D18+'PV3'!D18</f>
        <v>437543</v>
      </c>
      <c r="E18" s="128">
        <f>AVERAGE('PV1'!E18,'PV2'!E18,'PV3'!E18)</f>
        <v>92.833333333333329</v>
      </c>
      <c r="F18" s="127">
        <f>AVERAGE('PV1'!F18,'PV2'!F18,'PV3'!F18)</f>
        <v>0</v>
      </c>
      <c r="G18" s="127">
        <f>AVERAGE('PV1'!G18,'PV2'!G18,'PV3'!G18)</f>
        <v>4.8999999999999995</v>
      </c>
      <c r="H18" s="127">
        <f>AVERAGE('PV1'!H18,'PV2'!H18,'PV3'!H18)</f>
        <v>94.566666666666663</v>
      </c>
      <c r="I18" s="127" t="s">
        <v>27</v>
      </c>
      <c r="J18" s="148">
        <f>'PV1'!J18+'PV2'!J18+'PV3'!J18</f>
        <v>1</v>
      </c>
      <c r="K18" s="154">
        <f>'PV1'!K18+'PV2'!K18+'PV3'!K18</f>
        <v>0</v>
      </c>
      <c r="L18" s="196">
        <f>'PV1'!L18+'PV2'!L18+'PV3'!L18</f>
        <v>2128.5</v>
      </c>
      <c r="M18" s="160" t="s">
        <v>27</v>
      </c>
      <c r="N18" s="159" t="s">
        <v>27</v>
      </c>
      <c r="O18" s="197">
        <f>'PV1'!P18+'PV2'!P18+'PV3'!P18</f>
        <v>4514.6344398731999</v>
      </c>
      <c r="P18" s="198">
        <f t="shared" si="1"/>
        <v>4514.6344398731999</v>
      </c>
      <c r="Q18" s="191">
        <f t="shared" si="0"/>
        <v>10318.150307222833</v>
      </c>
      <c r="R18" s="153"/>
      <c r="T18" s="119"/>
      <c r="U18" s="26"/>
    </row>
    <row r="19" spans="1:22">
      <c r="A19" s="48" t="s">
        <v>2</v>
      </c>
      <c r="B19" s="153">
        <f>'PV1'!B19+'PV2'!B19+'PV3'!B19</f>
        <v>475388.03</v>
      </c>
      <c r="C19" s="130">
        <f>'PV1'!C19+'PV2'!C19+'PV3'!C19</f>
        <v>24841.03</v>
      </c>
      <c r="D19" s="144">
        <f>'PV1'!D19+'PV2'!D19+'PV3'!D19</f>
        <v>450547</v>
      </c>
      <c r="E19" s="128">
        <f>AVERAGE('PV1'!E19,'PV2'!E19,'PV3'!E19)</f>
        <v>98.600000000000009</v>
      </c>
      <c r="F19" s="127">
        <f>AVERAGE('PV1'!F19,'PV2'!F19,'PV3'!F19)</f>
        <v>0</v>
      </c>
      <c r="G19" s="127">
        <f>AVERAGE('PV1'!G19,'PV2'!G19,'PV3'!G19)</f>
        <v>0</v>
      </c>
      <c r="H19" s="127">
        <f>AVERAGE('PV1'!H19,'PV2'!H19,'PV3'!H19)</f>
        <v>100.60000000000001</v>
      </c>
      <c r="I19" s="127" t="s">
        <v>27</v>
      </c>
      <c r="J19" s="148">
        <f>'PV1'!J19+'PV2'!J19+'PV3'!J19</f>
        <v>0</v>
      </c>
      <c r="K19" s="154">
        <f>'PV1'!K19+'PV2'!K19+'PV3'!K19</f>
        <v>0</v>
      </c>
      <c r="L19" s="196">
        <f>'PV1'!L19+'PV2'!L19+'PV3'!L19</f>
        <v>2160</v>
      </c>
      <c r="M19" s="160" t="s">
        <v>27</v>
      </c>
      <c r="N19" s="159" t="s">
        <v>27</v>
      </c>
      <c r="O19" s="197">
        <f>'PV1'!P19+'PV2'!P19+'PV3'!P19</f>
        <v>4637.5129373742002</v>
      </c>
      <c r="P19" s="198">
        <f t="shared" si="1"/>
        <v>4637.5129373742002</v>
      </c>
      <c r="Q19" s="191">
        <f t="shared" si="0"/>
        <v>10293.072503810256</v>
      </c>
      <c r="R19" s="153"/>
      <c r="T19" s="119"/>
      <c r="U19" s="26"/>
    </row>
    <row r="20" spans="1:22">
      <c r="A20" s="48" t="s">
        <v>86</v>
      </c>
      <c r="B20" s="153">
        <f>'PV1'!B20+'PV2'!B20+'PV3'!B20</f>
        <v>488495.23600000003</v>
      </c>
      <c r="C20" s="130">
        <f>'PV1'!C20+'PV2'!C20+'PV3'!C20</f>
        <v>25702.236000000004</v>
      </c>
      <c r="D20" s="144">
        <f>'PV1'!D20+'PV2'!D20+'PV3'!D20</f>
        <v>462793</v>
      </c>
      <c r="E20" s="128">
        <f>AVERAGE('PV1'!E20,'PV2'!E20,'PV3'!E20)</f>
        <v>98.066666666666677</v>
      </c>
      <c r="F20" s="127">
        <f>AVERAGE('PV1'!F20,'PV2'!F20,'PV3'!F20)</f>
        <v>0</v>
      </c>
      <c r="G20" s="127">
        <f>AVERAGE('PV1'!G20,'PV2'!G20,'PV3'!G20)</f>
        <v>0</v>
      </c>
      <c r="H20" s="127">
        <f>AVERAGE('PV1'!H20,'PV2'!H20,'PV3'!H20)</f>
        <v>99.966666666666654</v>
      </c>
      <c r="I20" s="127" t="s">
        <v>27</v>
      </c>
      <c r="J20" s="148">
        <f>'PV1'!J20+'PV2'!J20+'PV3'!J20</f>
        <v>0</v>
      </c>
      <c r="K20" s="149">
        <f>'PV1'!K20+'PV2'!K20+'PV3'!K20</f>
        <v>0</v>
      </c>
      <c r="L20" s="125">
        <f>'PV1'!L20+'PV2'!L20+'PV3'!L20</f>
        <v>2232</v>
      </c>
      <c r="M20" s="128" t="s">
        <v>27</v>
      </c>
      <c r="N20" s="127" t="s">
        <v>27</v>
      </c>
      <c r="O20" s="151">
        <f>'PV1'!P20+'PV2'!P20+'PV3'!P20</f>
        <v>4792.4943015668396</v>
      </c>
      <c r="P20" s="133">
        <f>O20</f>
        <v>4792.4943015668396</v>
      </c>
      <c r="Q20" s="134">
        <f t="shared" si="0"/>
        <v>10355.589435377889</v>
      </c>
      <c r="R20" s="153"/>
      <c r="T20" s="119"/>
      <c r="U20" s="26"/>
    </row>
    <row r="21" spans="1:22">
      <c r="A21" s="49" t="s">
        <v>3</v>
      </c>
      <c r="B21" s="153">
        <f>'PV1'!B21+'PV2'!B21+'PV3'!B21</f>
        <v>487290.95999999996</v>
      </c>
      <c r="C21" s="130">
        <f>'PV1'!C21+'PV2'!C21+'PV3'!C21</f>
        <v>25760.959999999992</v>
      </c>
      <c r="D21" s="144">
        <f>'PV1'!D21+'PV2'!D21+'PV3'!D21</f>
        <v>461530</v>
      </c>
      <c r="E21" s="128">
        <f>AVERAGE('PV1'!E21,'PV2'!E21,'PV3'!E21)</f>
        <v>97.8</v>
      </c>
      <c r="F21" s="127">
        <f>AVERAGE('PV1'!F21,'PV2'!F21,'PV3'!F21)</f>
        <v>0</v>
      </c>
      <c r="G21" s="127">
        <f>AVERAGE('PV1'!G21,'PV2'!G21,'PV3'!G21)</f>
        <v>0</v>
      </c>
      <c r="H21" s="127">
        <f>AVERAGE('PV1'!H21,'PV2'!H21,'PV3'!H21)</f>
        <v>99.7</v>
      </c>
      <c r="I21" s="127" t="s">
        <v>27</v>
      </c>
      <c r="J21" s="148">
        <f>'PV1'!J21+'PV2'!J21+'PV3'!J21</f>
        <v>0</v>
      </c>
      <c r="K21" s="149">
        <f>'PV1'!K21+'PV2'!K21+'PV3'!K21</f>
        <v>0</v>
      </c>
      <c r="L21" s="125">
        <f>'PV1'!L21+'PV2'!L21+'PV3'!L21</f>
        <v>2232</v>
      </c>
      <c r="M21" s="128" t="s">
        <v>27</v>
      </c>
      <c r="N21" s="127" t="s">
        <v>27</v>
      </c>
      <c r="O21" s="151">
        <f>'PV1'!P21+'PV2'!P21+'PV3'!P21</f>
        <v>4789.2978702333603</v>
      </c>
      <c r="P21" s="133">
        <f t="shared" ref="P21:P25" si="2">O21</f>
        <v>4789.2978702333603</v>
      </c>
      <c r="Q21" s="134">
        <f t="shared" si="0"/>
        <v>10377.002297214396</v>
      </c>
      <c r="R21" s="153"/>
      <c r="T21" s="119"/>
      <c r="U21" s="26"/>
    </row>
    <row r="22" spans="1:22">
      <c r="A22" s="48" t="s">
        <v>4</v>
      </c>
      <c r="B22" s="153">
        <f>'PV1'!B22+'PV2'!B22+'PV3'!B22</f>
        <v>474537.674</v>
      </c>
      <c r="C22" s="130">
        <f>'PV1'!C22+'PV2'!C22+'PV3'!C22</f>
        <v>24820.673999999999</v>
      </c>
      <c r="D22" s="144">
        <f>'PV1'!D22+'PV2'!D22+'PV3'!D22</f>
        <v>449717</v>
      </c>
      <c r="E22" s="128">
        <f>AVERAGE('PV1'!E22,'PV2'!E22,'PV3'!E22)</f>
        <v>98.399999999999991</v>
      </c>
      <c r="F22" s="127">
        <f>AVERAGE('PV1'!F22,'PV2'!F22,'PV3'!F22)</f>
        <v>0</v>
      </c>
      <c r="G22" s="127">
        <f>AVERAGE('PV1'!G22,'PV2'!G22,'PV3'!G22)</f>
        <v>0</v>
      </c>
      <c r="H22" s="127">
        <f>AVERAGE('PV1'!H22,'PV2'!H22,'PV3'!H22)</f>
        <v>100.40000000000002</v>
      </c>
      <c r="I22" s="127" t="s">
        <v>27</v>
      </c>
      <c r="J22" s="148">
        <f>'PV1'!J22+'PV2'!J22+'PV3'!J22</f>
        <v>0</v>
      </c>
      <c r="K22" s="149">
        <f>'PV1'!K22+'PV2'!K22+'PV3'!K22</f>
        <v>0</v>
      </c>
      <c r="L22" s="125">
        <f>'PV1'!L22+'PV2'!L22+'PV3'!L22</f>
        <v>2160</v>
      </c>
      <c r="M22" s="128" t="s">
        <v>27</v>
      </c>
      <c r="N22" s="127" t="s">
        <v>27</v>
      </c>
      <c r="O22" s="151">
        <f>'PV1'!P22+'PV2'!P22+'PV3'!P22</f>
        <v>4638.2768677502399</v>
      </c>
      <c r="P22" s="133">
        <f t="shared" si="2"/>
        <v>4638.2768677502399</v>
      </c>
      <c r="Q22" s="134">
        <f t="shared" si="0"/>
        <v>10313.768142521274</v>
      </c>
      <c r="R22" s="153"/>
      <c r="T22" s="119"/>
      <c r="U22" s="26"/>
    </row>
    <row r="23" spans="1:22">
      <c r="A23" s="78" t="s">
        <v>108</v>
      </c>
      <c r="B23" s="153">
        <f>'PV1'!B23+'PV2'!B23+'PV3'!B23</f>
        <v>374441.04000000004</v>
      </c>
      <c r="C23" s="130">
        <f>'PV1'!C23+'PV2'!C23+'PV3'!C23</f>
        <v>20021.040000000008</v>
      </c>
      <c r="D23" s="144">
        <f>'PV1'!D23+'PV2'!D23+'PV3'!D23</f>
        <v>354420</v>
      </c>
      <c r="E23" s="128">
        <f>AVERAGE('PV1'!E23,'PV2'!E23,'PV3'!E23)</f>
        <v>75.13333333333334</v>
      </c>
      <c r="F23" s="127">
        <f>AVERAGE('PV1'!F23,'PV2'!F23,'PV3'!F23)</f>
        <v>0</v>
      </c>
      <c r="G23" s="127">
        <f>AVERAGE('PV1'!G23,'PV2'!G23,'PV3'!G23)</f>
        <v>23.666666666666668</v>
      </c>
      <c r="H23" s="127">
        <f>AVERAGE('PV1'!H23,'PV2'!H23,'PV3'!H23)</f>
        <v>76.566666666666663</v>
      </c>
      <c r="I23" s="127" t="s">
        <v>27</v>
      </c>
      <c r="J23" s="148">
        <f>'PV1'!J23+'PV2'!J23+'PV3'!J23</f>
        <v>0</v>
      </c>
      <c r="K23" s="149">
        <f>'PV1'!K23+'PV2'!K23+'PV3'!K23</f>
        <v>0</v>
      </c>
      <c r="L23" s="125">
        <f>'PV1'!L23+'PV2'!L23+'PV3'!L23</f>
        <v>1704</v>
      </c>
      <c r="M23" s="128" t="s">
        <v>27</v>
      </c>
      <c r="N23" s="127" t="s">
        <v>27</v>
      </c>
      <c r="O23" s="151">
        <f>'PV1'!P23+'PV2'!P23+'PV3'!P23</f>
        <v>3640.3476629054394</v>
      </c>
      <c r="P23" s="133">
        <f t="shared" si="2"/>
        <v>3640.3476629054394</v>
      </c>
      <c r="Q23" s="134">
        <f t="shared" si="0"/>
        <v>10271.281707876078</v>
      </c>
      <c r="R23" s="153"/>
      <c r="T23" s="119"/>
      <c r="U23" s="26"/>
    </row>
    <row r="24" spans="1:22">
      <c r="A24" s="25" t="s">
        <v>5</v>
      </c>
      <c r="B24" s="153">
        <f>'PV1'!B24+'PV2'!B24+'PV3'!B24</f>
        <v>319148.15000000002</v>
      </c>
      <c r="C24" s="130">
        <f>'PV1'!C24+'PV2'!C24+'PV3'!C24</f>
        <v>16483.149999999994</v>
      </c>
      <c r="D24" s="144">
        <f>'PV1'!D24+'PV2'!D24+'PV3'!D24</f>
        <v>302665</v>
      </c>
      <c r="E24" s="128">
        <f>AVERAGE('PV1'!E24,'PV2'!E24,'PV3'!E24)</f>
        <v>66.2</v>
      </c>
      <c r="F24" s="127">
        <f>AVERAGE('PV1'!F24,'PV2'!F24,'PV3'!F24)</f>
        <v>0</v>
      </c>
      <c r="G24" s="127">
        <f>AVERAGE('PV1'!G24,'PV2'!G24,'PV3'!G24)</f>
        <v>33.333333333333336</v>
      </c>
      <c r="H24" s="127">
        <f>AVERAGE('PV1'!H24,'PV2'!H24,'PV3'!H24)</f>
        <v>67.533333333333331</v>
      </c>
      <c r="I24" s="127" t="s">
        <v>27</v>
      </c>
      <c r="J24" s="148">
        <f>'PV1'!J24+'PV2'!J24+'PV3'!J24</f>
        <v>0</v>
      </c>
      <c r="K24" s="149">
        <f>'PV1'!K24+'PV2'!K24+'PV3'!K24</f>
        <v>0</v>
      </c>
      <c r="L24" s="125">
        <f>'PV1'!L24+'PV2'!L24+'PV3'!L24</f>
        <v>1440</v>
      </c>
      <c r="M24" s="128" t="s">
        <v>27</v>
      </c>
      <c r="N24" s="127" t="s">
        <v>27</v>
      </c>
      <c r="O24" s="151">
        <f>'PV1'!P24+'PV2'!P24+'PV3'!P24</f>
        <v>3092.1103599056396</v>
      </c>
      <c r="P24" s="133">
        <f t="shared" si="2"/>
        <v>3092.1103599056396</v>
      </c>
      <c r="Q24" s="134">
        <f t="shared" si="0"/>
        <v>10216.279913123883</v>
      </c>
      <c r="R24" s="153"/>
      <c r="T24" s="119"/>
      <c r="U24" s="26"/>
    </row>
    <row r="25" spans="1:22" ht="10.8" thickBot="1">
      <c r="A25" s="25" t="s">
        <v>6</v>
      </c>
      <c r="B25" s="153">
        <f>'PV1'!B25+'PV2'!B25+'PV3'!B25</f>
        <v>468969.75400000002</v>
      </c>
      <c r="C25" s="130">
        <f>'PV1'!C25+'PV2'!C25+'PV3'!C25</f>
        <v>24466.754000000015</v>
      </c>
      <c r="D25" s="144">
        <f>'PV1'!D25+'PV2'!D25+'PV3'!D25</f>
        <v>444503</v>
      </c>
      <c r="E25" s="128">
        <f>AVERAGE('PV1'!E25,'PV2'!E25,'PV3'!E25)</f>
        <v>94.133333333333326</v>
      </c>
      <c r="F25" s="127">
        <f>AVERAGE('PV1'!F25,'PV2'!F25,'PV3'!F25)</f>
        <v>0</v>
      </c>
      <c r="G25" s="127">
        <f>AVERAGE('PV1'!G25,'PV2'!G25,'PV3'!G25)</f>
        <v>3.4</v>
      </c>
      <c r="H25" s="127">
        <f>AVERAGE('PV1'!H25,'PV2'!H25,'PV3'!H25)</f>
        <v>96.066666666666663</v>
      </c>
      <c r="I25" s="127" t="s">
        <v>27</v>
      </c>
      <c r="J25" s="148">
        <f>'PV1'!J25+'PV2'!J25+'PV3'!J25</f>
        <v>1</v>
      </c>
      <c r="K25" s="149">
        <f>'PV1'!K25+'PV2'!K25+'PV3'!K25</f>
        <v>0</v>
      </c>
      <c r="L25" s="125">
        <f>'PV1'!L25+'PV2'!L25+'PV3'!L25</f>
        <v>2165.88</v>
      </c>
      <c r="M25" s="128" t="s">
        <v>27</v>
      </c>
      <c r="N25" s="127" t="s">
        <v>27</v>
      </c>
      <c r="O25" s="151">
        <f>'PV1'!P25+'PV2'!P25+'PV3'!P25</f>
        <v>4569.0514055516396</v>
      </c>
      <c r="P25" s="133">
        <f t="shared" si="2"/>
        <v>4569.0514055516396</v>
      </c>
      <c r="Q25" s="134">
        <f t="shared" si="0"/>
        <v>10279.011402738877</v>
      </c>
      <c r="R25" s="153"/>
      <c r="T25" s="119"/>
      <c r="U25" s="26"/>
    </row>
    <row r="26" spans="1:22" ht="11.4" thickTop="1" thickBot="1">
      <c r="A26" s="81" t="s">
        <v>92</v>
      </c>
      <c r="B26" s="137">
        <f>'PV1'!B26+'PV2'!B26+'PV3'!B26</f>
        <v>5263299.4759999998</v>
      </c>
      <c r="C26" s="138">
        <f>'PV1'!C26+'PV2'!C26+'PV3'!C26</f>
        <v>278012.47599999979</v>
      </c>
      <c r="D26" s="139">
        <f>'PV1'!D26+'PV2'!D26+'PV3'!D26</f>
        <v>4985287</v>
      </c>
      <c r="E26" s="140">
        <f>AVERAGE('PV1'!E26,'PV2'!E26,'PV3'!E26)</f>
        <v>89.405555555555566</v>
      </c>
      <c r="F26" s="141">
        <f>AVERAGE('PV1'!F26,'PV2'!F26,'PV3'!F26)</f>
        <v>1.1500000000000001</v>
      </c>
      <c r="G26" s="141">
        <f>AVERAGE('PV1'!G26,'PV2'!G26,'PV3'!G26)</f>
        <v>7.9416666666666664</v>
      </c>
      <c r="H26" s="141">
        <f>AVERAGE('PV1'!H26,'PV2'!H26,'PV3'!H26)</f>
        <v>91.161111111111111</v>
      </c>
      <c r="I26" s="135" t="s">
        <v>27</v>
      </c>
      <c r="J26" s="146">
        <f>'PV1'!J26+'PV2'!J26+'PV3'!J26</f>
        <v>3</v>
      </c>
      <c r="K26" s="147">
        <v>1</v>
      </c>
      <c r="L26" s="135">
        <f>'PV1'!L26+'PV2'!L26+'PV3'!L26</f>
        <v>23991.440000000002</v>
      </c>
      <c r="M26" s="137" t="s">
        <v>27</v>
      </c>
      <c r="N26" s="142" t="s">
        <v>27</v>
      </c>
      <c r="O26" s="152">
        <f>'PV1'!P26+'PV2'!P26+'PV3'!P26</f>
        <v>51291.510323694245</v>
      </c>
      <c r="P26" s="135">
        <f>'PV1'!Q26+'PV2'!Q26+'PV3'!Q26</f>
        <v>51291.510323694245</v>
      </c>
      <c r="Q26" s="143">
        <f t="shared" si="0"/>
        <v>10288.577232102032</v>
      </c>
      <c r="R26" s="164"/>
      <c r="U26" s="80"/>
      <c r="V26" s="80"/>
    </row>
    <row r="27" spans="1:22" ht="10.8" thickTop="1">
      <c r="A27" s="31" t="s">
        <v>72</v>
      </c>
      <c r="B27" s="110" t="s">
        <v>49</v>
      </c>
      <c r="C27" s="29"/>
      <c r="D27" s="29"/>
      <c r="E27" s="28"/>
      <c r="F27" s="30"/>
      <c r="G27" s="30"/>
      <c r="H27" s="30"/>
      <c r="I27" s="30"/>
      <c r="J27" s="89"/>
      <c r="K27" s="89"/>
      <c r="L27" s="30"/>
      <c r="M27" s="30"/>
      <c r="N27" s="30"/>
      <c r="O27" s="103"/>
      <c r="P27" s="30"/>
      <c r="Q27" s="30"/>
      <c r="U27" s="80"/>
      <c r="V27" s="80"/>
    </row>
    <row r="28" spans="1:22">
      <c r="A28" s="32"/>
      <c r="B28" s="110" t="s">
        <v>50</v>
      </c>
      <c r="C28" s="30"/>
      <c r="D28" s="108"/>
      <c r="E28" s="28"/>
      <c r="F28" s="30"/>
      <c r="G28" s="30"/>
      <c r="H28" s="30"/>
      <c r="I28" s="30"/>
      <c r="J28" s="89"/>
      <c r="K28" s="89"/>
      <c r="L28" s="30"/>
      <c r="M28" s="30"/>
      <c r="N28" s="30"/>
      <c r="O28" s="21"/>
      <c r="U28" s="80"/>
      <c r="V28" s="80"/>
    </row>
    <row r="29" spans="1:22">
      <c r="A29" s="31" t="s">
        <v>73</v>
      </c>
      <c r="B29" s="110" t="s">
        <v>74</v>
      </c>
      <c r="C29" s="30"/>
      <c r="D29" s="108"/>
      <c r="E29" s="28"/>
      <c r="F29" s="30"/>
      <c r="G29" s="30"/>
      <c r="H29" s="30"/>
      <c r="I29" s="30"/>
      <c r="J29" s="89"/>
      <c r="K29" s="89"/>
      <c r="L29" s="30"/>
      <c r="M29" s="30"/>
      <c r="N29" s="30"/>
      <c r="O29" s="21"/>
      <c r="U29" s="80"/>
      <c r="V29" s="80"/>
    </row>
    <row r="30" spans="1:22">
      <c r="E30" s="28"/>
      <c r="F30" s="30"/>
      <c r="G30" s="30"/>
      <c r="H30" s="30"/>
      <c r="I30" s="30"/>
      <c r="J30" s="89"/>
      <c r="K30" s="89"/>
      <c r="L30" s="30"/>
      <c r="M30" s="30"/>
      <c r="N30" s="30"/>
      <c r="O30" s="21"/>
      <c r="U30" s="80"/>
      <c r="V30" s="80"/>
    </row>
    <row r="31" spans="1:22">
      <c r="C31" s="119"/>
      <c r="E31" s="28"/>
      <c r="F31" s="30"/>
      <c r="G31" s="30"/>
      <c r="H31" s="30"/>
      <c r="I31" s="30"/>
      <c r="J31" s="89"/>
      <c r="K31" s="89"/>
      <c r="L31" s="30"/>
      <c r="M31" s="30"/>
      <c r="N31" s="30"/>
      <c r="O31" s="21"/>
      <c r="U31" s="80"/>
      <c r="V31" s="80"/>
    </row>
    <row r="32" spans="1:22">
      <c r="C32" s="119"/>
      <c r="E32" s="28"/>
      <c r="F32" s="30"/>
      <c r="G32" s="30"/>
      <c r="H32" s="30"/>
      <c r="I32" s="30" t="s">
        <v>95</v>
      </c>
      <c r="J32" s="89"/>
      <c r="K32" s="89"/>
      <c r="L32" s="30"/>
      <c r="M32" s="30"/>
      <c r="N32" s="30"/>
      <c r="O32" s="177" t="s">
        <v>166</v>
      </c>
      <c r="P32" s="177"/>
      <c r="Q32" s="177"/>
      <c r="U32" s="80"/>
      <c r="V32" s="80"/>
    </row>
    <row r="33" spans="3:22">
      <c r="C33" s="119"/>
      <c r="E33" s="28"/>
      <c r="F33" s="30"/>
      <c r="G33" s="30"/>
      <c r="H33" s="30"/>
      <c r="I33" s="30"/>
      <c r="J33" s="89"/>
      <c r="K33" s="89"/>
      <c r="L33" s="30"/>
      <c r="M33" s="30"/>
      <c r="N33" s="30"/>
      <c r="O33" s="177"/>
      <c r="P33" s="177"/>
      <c r="Q33" s="177"/>
      <c r="U33" s="80"/>
      <c r="V33" s="80"/>
    </row>
    <row r="34" spans="3:22">
      <c r="C34" s="119"/>
      <c r="O34" s="177"/>
      <c r="P34" s="177"/>
      <c r="Q34" s="177"/>
      <c r="U34" s="80"/>
      <c r="V34" s="80"/>
    </row>
    <row r="35" spans="3:22">
      <c r="C35" s="119"/>
      <c r="O35" s="177"/>
      <c r="P35" s="177"/>
      <c r="Q35" s="177"/>
      <c r="U35" s="84"/>
      <c r="V35" s="84"/>
    </row>
    <row r="36" spans="3:22">
      <c r="C36" s="119"/>
      <c r="O36" s="177"/>
      <c r="P36" s="177"/>
      <c r="Q36" s="177"/>
      <c r="U36" s="84"/>
      <c r="V36" s="84"/>
    </row>
    <row r="37" spans="3:22">
      <c r="C37" s="119"/>
      <c r="O37" s="177"/>
      <c r="P37" s="177"/>
      <c r="Q37" s="177"/>
      <c r="U37" s="80"/>
      <c r="V37" s="80"/>
    </row>
    <row r="38" spans="3:22">
      <c r="C38" s="119"/>
      <c r="O38" s="177"/>
      <c r="P38" s="177"/>
      <c r="Q38" s="177"/>
      <c r="U38" s="80"/>
      <c r="V38" s="80"/>
    </row>
    <row r="39" spans="3:22">
      <c r="C39" s="119"/>
      <c r="O39" s="177"/>
      <c r="P39" s="177"/>
      <c r="Q39" s="177"/>
      <c r="U39" s="80"/>
      <c r="V39" s="80"/>
    </row>
    <row r="40" spans="3:22">
      <c r="C40" s="119"/>
      <c r="O40" s="177"/>
      <c r="P40" s="177"/>
      <c r="Q40" s="177"/>
      <c r="U40" s="80"/>
      <c r="V40" s="80"/>
    </row>
    <row r="41" spans="3:22">
      <c r="C41" s="119"/>
      <c r="O41" s="177"/>
      <c r="P41" s="177"/>
      <c r="Q41" s="177"/>
      <c r="U41" s="80"/>
      <c r="V41" s="80"/>
    </row>
    <row r="42" spans="3:22">
      <c r="C42" s="119"/>
      <c r="O42" s="177"/>
      <c r="P42" s="177"/>
      <c r="Q42" s="177"/>
    </row>
    <row r="43" spans="3:22">
      <c r="O43" s="177"/>
      <c r="P43" s="177"/>
      <c r="Q43" s="177"/>
    </row>
    <row r="44" spans="3:22">
      <c r="O44" s="177"/>
      <c r="P44" s="177"/>
      <c r="Q44" s="177"/>
    </row>
    <row r="45" spans="3:22">
      <c r="O45" s="177"/>
      <c r="P45" s="177"/>
      <c r="Q45" s="177"/>
    </row>
  </sheetData>
  <mergeCells count="11">
    <mergeCell ref="P4:Q4"/>
    <mergeCell ref="P5:Q5"/>
    <mergeCell ref="P6:Q6"/>
    <mergeCell ref="P3:Q3"/>
    <mergeCell ref="P1:Q1"/>
    <mergeCell ref="P2:Q2"/>
    <mergeCell ref="B9:D9"/>
    <mergeCell ref="E9:L9"/>
    <mergeCell ref="M9:P9"/>
    <mergeCell ref="M10:P10"/>
    <mergeCell ref="O32:Q45"/>
  </mergeCells>
  <pageMargins left="0.75" right="0.75" top="1.25" bottom="0.75" header="0.25" footer="0.5"/>
  <pageSetup scale="96" fitToHeight="2" orientation="landscape" r:id="rId1"/>
  <headerFooter alignWithMargins="0"/>
  <ignoredErrors>
    <ignoredError sqref="H26:H27 O20:O27 P20:P26 Q20:Q27 L20:L26 E26:G26 C14:H25 B14:B26 K26 J26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S48"/>
  <sheetViews>
    <sheetView view="pageBreakPreview" topLeftCell="A3" zoomScale="130" zoomScaleNormal="83" zoomScaleSheetLayoutView="130" workbookViewId="0">
      <selection activeCell="I18" sqref="I18"/>
    </sheetView>
  </sheetViews>
  <sheetFormatPr defaultColWidth="9.28515625" defaultRowHeight="10.199999999999999"/>
  <cols>
    <col min="1" max="1" width="3.7109375" style="21" customWidth="1"/>
    <col min="2" max="11" width="9.28515625" style="21"/>
    <col min="12" max="12" width="5.28515625" style="21" customWidth="1"/>
    <col min="13" max="14" width="9.28515625" style="21"/>
    <col min="15" max="15" width="11" style="21" customWidth="1"/>
    <col min="16" max="17" width="3.42578125" style="21" customWidth="1"/>
    <col min="18" max="18" width="3" style="21" customWidth="1"/>
    <col min="19" max="19" width="3.140625" style="21" customWidth="1"/>
    <col min="20" max="16384" width="9.28515625" style="21"/>
  </cols>
  <sheetData>
    <row r="1" spans="1:12">
      <c r="A1" s="1" t="str">
        <f>'RGD6'!A1</f>
        <v>EL PASO ELECTRIC COMPANY</v>
      </c>
      <c r="B1" s="33"/>
      <c r="C1" s="33"/>
      <c r="D1" s="33"/>
      <c r="E1" s="33"/>
      <c r="F1" s="33"/>
      <c r="K1" s="180" t="s">
        <v>146</v>
      </c>
      <c r="L1" s="179"/>
    </row>
    <row r="2" spans="1:12">
      <c r="A2" s="1" t="str">
        <f>'RGD6'!A2</f>
        <v>2021 TEXAS RATE CASE FILING</v>
      </c>
      <c r="B2" s="33"/>
      <c r="C2" s="33"/>
      <c r="D2" s="33"/>
      <c r="E2" s="33"/>
      <c r="F2" s="33"/>
      <c r="J2" s="180" t="s">
        <v>147</v>
      </c>
      <c r="K2" s="181"/>
      <c r="L2" s="181"/>
    </row>
    <row r="3" spans="1:12">
      <c r="A3" s="1" t="str">
        <f>'RGD6'!A3</f>
        <v>SCHEDULE H-12.3a:  UNIT DATA</v>
      </c>
      <c r="B3" s="33"/>
      <c r="C3" s="33"/>
      <c r="D3" s="33"/>
      <c r="E3" s="33"/>
      <c r="F3" s="33"/>
      <c r="G3" s="33"/>
      <c r="H3" s="33"/>
      <c r="K3" s="190" t="s">
        <v>141</v>
      </c>
      <c r="L3" s="179"/>
    </row>
    <row r="4" spans="1:12">
      <c r="A4" s="1" t="str">
        <f>'RGD6'!A4</f>
        <v>SPONSOR:  J KYLE OLSON/DAVID C. HAWKINS</v>
      </c>
      <c r="B4" s="33"/>
      <c r="C4" s="33"/>
      <c r="D4" s="33"/>
      <c r="E4" s="33"/>
      <c r="F4" s="33"/>
      <c r="G4" s="33"/>
      <c r="H4" s="33"/>
    </row>
    <row r="5" spans="1:12">
      <c r="A5" s="1" t="str">
        <f>'RGD6'!A5</f>
        <v>PREPARER:  AARON A. ARZAGA</v>
      </c>
      <c r="B5" s="34"/>
      <c r="C5" s="34"/>
      <c r="D5" s="34"/>
      <c r="E5" s="34"/>
      <c r="F5" s="34"/>
      <c r="G5" s="34"/>
      <c r="H5" s="34"/>
    </row>
    <row r="6" spans="1:12">
      <c r="A6" s="1" t="str">
        <f>'RGD6'!A6</f>
        <v>FOR THE TEST YEAR ENDED DECEMBER 31, 2020</v>
      </c>
    </row>
    <row r="7" spans="1:12">
      <c r="D7" s="20"/>
    </row>
    <row r="8" spans="1:12">
      <c r="A8" s="21" t="s">
        <v>51</v>
      </c>
      <c r="D8" s="20"/>
    </row>
    <row r="9" spans="1:12">
      <c r="A9" s="35" t="s">
        <v>52</v>
      </c>
      <c r="B9" s="21" t="s">
        <v>55</v>
      </c>
    </row>
    <row r="10" spans="1:12">
      <c r="A10" s="35"/>
    </row>
    <row r="11" spans="1:12">
      <c r="A11" s="35" t="s">
        <v>53</v>
      </c>
      <c r="B11" s="19" t="s">
        <v>82</v>
      </c>
    </row>
    <row r="12" spans="1:12">
      <c r="B12" s="21" t="s">
        <v>75</v>
      </c>
    </row>
    <row r="13" spans="1:12">
      <c r="B13" s="21" t="s">
        <v>56</v>
      </c>
    </row>
    <row r="14" spans="1:12">
      <c r="B14" s="21" t="s">
        <v>76</v>
      </c>
    </row>
    <row r="17" spans="1:2">
      <c r="A17" s="35" t="s">
        <v>54</v>
      </c>
      <c r="B17" s="19" t="s">
        <v>57</v>
      </c>
    </row>
    <row r="18" spans="1:2">
      <c r="B18" s="21" t="s">
        <v>77</v>
      </c>
    </row>
    <row r="19" spans="1:2">
      <c r="B19" s="21" t="s">
        <v>78</v>
      </c>
    </row>
    <row r="20" spans="1:2">
      <c r="B20" s="21" t="s">
        <v>65</v>
      </c>
    </row>
    <row r="21" spans="1:2">
      <c r="B21" s="21" t="s">
        <v>79</v>
      </c>
    </row>
    <row r="22" spans="1:2">
      <c r="B22" s="21" t="s">
        <v>67</v>
      </c>
    </row>
    <row r="23" spans="1:2">
      <c r="B23" s="21" t="s">
        <v>68</v>
      </c>
    </row>
    <row r="24" spans="1:2">
      <c r="B24" s="21" t="s">
        <v>80</v>
      </c>
    </row>
    <row r="25" spans="1:2">
      <c r="B25" s="21" t="s">
        <v>69</v>
      </c>
    </row>
    <row r="26" spans="1:2">
      <c r="B26" s="21" t="s">
        <v>105</v>
      </c>
    </row>
    <row r="27" spans="1:2">
      <c r="B27" s="21" t="s">
        <v>66</v>
      </c>
    </row>
    <row r="28" spans="1:2">
      <c r="B28" s="21" t="s">
        <v>70</v>
      </c>
    </row>
    <row r="29" spans="1:2">
      <c r="B29" s="21" t="s">
        <v>71</v>
      </c>
    </row>
    <row r="30" spans="1:2">
      <c r="B30" s="21" t="s">
        <v>81</v>
      </c>
    </row>
    <row r="33" spans="1:19">
      <c r="A33" s="35" t="s">
        <v>58</v>
      </c>
      <c r="B33" s="19" t="s">
        <v>94</v>
      </c>
    </row>
    <row r="34" spans="1:19">
      <c r="A34" s="35"/>
      <c r="B34" s="120" t="s">
        <v>62</v>
      </c>
    </row>
    <row r="35" spans="1:19">
      <c r="B35" s="121" t="s">
        <v>63</v>
      </c>
    </row>
    <row r="36" spans="1:19">
      <c r="B36" s="122" t="s">
        <v>61</v>
      </c>
    </row>
    <row r="37" spans="1:19">
      <c r="B37" s="124" t="s">
        <v>64</v>
      </c>
      <c r="R37" s="82"/>
      <c r="S37" s="82"/>
    </row>
    <row r="38" spans="1:19">
      <c r="B38" s="21" t="s">
        <v>109</v>
      </c>
      <c r="R38" s="82"/>
      <c r="S38" s="82"/>
    </row>
    <row r="39" spans="1:19">
      <c r="B39" s="21" t="s">
        <v>60</v>
      </c>
      <c r="R39" s="82"/>
      <c r="S39" s="82"/>
    </row>
    <row r="40" spans="1:19">
      <c r="R40" s="82"/>
      <c r="S40" s="82"/>
    </row>
    <row r="41" spans="1:19">
      <c r="A41" s="35" t="s">
        <v>59</v>
      </c>
      <c r="B41" s="19" t="s">
        <v>83</v>
      </c>
      <c r="J41" s="21" t="s">
        <v>95</v>
      </c>
      <c r="R41" s="82"/>
      <c r="S41" s="82"/>
    </row>
    <row r="42" spans="1:19">
      <c r="R42" s="82"/>
      <c r="S42" s="82"/>
    </row>
    <row r="43" spans="1:19">
      <c r="A43" s="123" t="s">
        <v>116</v>
      </c>
      <c r="B43" s="123"/>
      <c r="R43" s="82"/>
      <c r="S43" s="82"/>
    </row>
    <row r="44" spans="1:19">
      <c r="A44" s="123"/>
      <c r="B44" s="123" t="s">
        <v>117</v>
      </c>
      <c r="R44" s="82"/>
      <c r="S44" s="82"/>
    </row>
    <row r="45" spans="1:19">
      <c r="A45" s="123"/>
      <c r="B45" s="123" t="s">
        <v>118</v>
      </c>
      <c r="R45" s="82"/>
      <c r="S45" s="82"/>
    </row>
    <row r="46" spans="1:19">
      <c r="A46" s="123"/>
      <c r="B46" s="123" t="s">
        <v>119</v>
      </c>
      <c r="R46" s="82"/>
      <c r="S46" s="82"/>
    </row>
    <row r="47" spans="1:19">
      <c r="A47" s="123"/>
      <c r="B47" s="123" t="s">
        <v>120</v>
      </c>
      <c r="R47" s="82"/>
      <c r="S47" s="82"/>
    </row>
    <row r="48" spans="1:19">
      <c r="A48" s="123"/>
      <c r="B48" s="123" t="s">
        <v>121</v>
      </c>
      <c r="R48" s="82"/>
      <c r="S48" s="82"/>
    </row>
  </sheetData>
  <mergeCells count="3">
    <mergeCell ref="K1:L1"/>
    <mergeCell ref="K3:L3"/>
    <mergeCell ref="J2:L2"/>
  </mergeCells>
  <phoneticPr fontId="0" type="noConversion"/>
  <pageMargins left="1.25" right="0.75" top="0.75" bottom="0.75" header="0.2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5</vt:i4>
      </vt:variant>
    </vt:vector>
  </HeadingPairs>
  <TitlesOfParts>
    <vt:vector size="25" baseType="lpstr">
      <vt:lpstr>RGD6</vt:lpstr>
      <vt:lpstr>RGD7</vt:lpstr>
      <vt:lpstr>RGD8</vt:lpstr>
      <vt:lpstr>RGD9</vt:lpstr>
      <vt:lpstr>NWM1</vt:lpstr>
      <vt:lpstr>NWM2</vt:lpstr>
      <vt:lpstr>NWM3</vt:lpstr>
      <vt:lpstr>NWM4</vt:lpstr>
      <vt:lpstr>NWM5</vt:lpstr>
      <vt:lpstr>COP1</vt:lpstr>
      <vt:lpstr>MPS1</vt:lpstr>
      <vt:lpstr>MPS2</vt:lpstr>
      <vt:lpstr>MPS3</vt:lpstr>
      <vt:lpstr>MPS4</vt:lpstr>
      <vt:lpstr>GAS</vt:lpstr>
      <vt:lpstr>PV1</vt:lpstr>
      <vt:lpstr>PV2</vt:lpstr>
      <vt:lpstr>PV3</vt:lpstr>
      <vt:lpstr>NUCLEAR</vt:lpstr>
      <vt:lpstr>Notes</vt:lpstr>
      <vt:lpstr>'COP1'!Print_Area</vt:lpstr>
      <vt:lpstr>Notes!Print_Area</vt:lpstr>
      <vt:lpstr>NUCLEAR!Print_Area</vt:lpstr>
      <vt:lpstr>'PV1'!Print_Area</vt:lpstr>
      <vt:lpstr>'RGD6'!Print_Area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2017-02-03T21:51:49Z</dcterms:created>
  <dcterms:modified xsi:type="dcterms:W3CDTF">2021-07-13T18:04:04Z</dcterms:modified>
</cp:coreProperties>
</file>